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.sharepoint.com/sites/TO21RY2027/Shared Documents/002_June Draft Workpapers/"/>
    </mc:Choice>
  </mc:AlternateContent>
  <xr:revisionPtr revIDLastSave="3" documentId="8_{7CBD8DBF-F3A8-4492-8976-980C77EC72D9}" xr6:coauthVersionLast="47" xr6:coauthVersionMax="47" xr10:uidLastSave="{89B12626-8922-4E6B-BA6F-D548810508E9}"/>
  <bookViews>
    <workbookView xWindow="-120" yWindow="-120" windowWidth="29040" windowHeight="15720" activeTab="2" xr2:uid="{02D5F584-3BB4-4010-A02A-04CDFD598884}"/>
  </bookViews>
  <sheets>
    <sheet name="ToC" sheetId="2" r:id="rId1"/>
    <sheet name="1" sheetId="3" r:id="rId2"/>
    <sheet name="2" sheetId="4" r:id="rId3"/>
    <sheet name="3" sheetId="5" r:id="rId4"/>
    <sheet name="4" sheetId="6" r:id="rId5"/>
    <sheet name="5" sheetId="7" r:id="rId6"/>
    <sheet name="6" sheetId="8" r:id="rId7"/>
  </sheets>
  <definedNames>
    <definedName name="\a" localSheetId="2">#REF!</definedName>
    <definedName name="\b" localSheetId="2">#REF!</definedName>
    <definedName name="\x" localSheetId="2">#REF!</definedName>
    <definedName name="_Regression_Int" localSheetId="2" hidden="1">1</definedName>
    <definedName name="left" localSheetId="2">'2'!$A$3:$B$62</definedName>
    <definedName name="_xlnm.Print_Area" localSheetId="2">'2'!$A$1:$H$70</definedName>
    <definedName name="_xlnm.Print_Area" localSheetId="3">'3'!$A$1:$S$58</definedName>
    <definedName name="_xlnm.Print_Area" localSheetId="4">'4'!$A$1:$I$33</definedName>
    <definedName name="_xlnm.Print_Area" localSheetId="5">'5'!$A$1:$J$27</definedName>
    <definedName name="Print_Area_MI" localSheetId="2">#REF!</definedName>
    <definedName name="_xlnm.Print_Titles" localSheetId="2">'2'!$3:$9</definedName>
    <definedName name="right" localSheetId="2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A1" i="8"/>
  <c r="A2" i="8"/>
  <c r="F11" i="8"/>
  <c r="G11" i="8"/>
  <c r="H11" i="8"/>
  <c r="E16" i="8"/>
  <c r="F16" i="8"/>
  <c r="H16" i="8"/>
  <c r="P16" i="8"/>
  <c r="A17" i="8"/>
  <c r="A18" i="8" s="1"/>
  <c r="E17" i="8"/>
  <c r="E28" i="8" s="1"/>
  <c r="F17" i="8"/>
  <c r="F28" i="8" s="1"/>
  <c r="F48" i="8" s="1"/>
  <c r="H17" i="8"/>
  <c r="H28" i="8" s="1"/>
  <c r="P17" i="8"/>
  <c r="E18" i="8"/>
  <c r="H18" i="8" s="1"/>
  <c r="F18" i="8"/>
  <c r="E19" i="8"/>
  <c r="F19" i="8"/>
  <c r="H19" i="8"/>
  <c r="E20" i="8"/>
  <c r="F20" i="8"/>
  <c r="H20" i="8"/>
  <c r="E21" i="8"/>
  <c r="F21" i="8"/>
  <c r="H21" i="8"/>
  <c r="E22" i="8"/>
  <c r="F22" i="8"/>
  <c r="H22" i="8"/>
  <c r="E23" i="8"/>
  <c r="H23" i="8" s="1"/>
  <c r="F23" i="8"/>
  <c r="E24" i="8"/>
  <c r="H24" i="8" s="1"/>
  <c r="F24" i="8"/>
  <c r="E25" i="8"/>
  <c r="F25" i="8"/>
  <c r="H25" i="8"/>
  <c r="E26" i="8"/>
  <c r="H26" i="8" s="1"/>
  <c r="F26" i="8"/>
  <c r="E27" i="8"/>
  <c r="H27" i="8" s="1"/>
  <c r="F27" i="8"/>
  <c r="D28" i="8"/>
  <c r="F34" i="8"/>
  <c r="F35" i="8"/>
  <c r="F36" i="8"/>
  <c r="G36" i="8"/>
  <c r="F37" i="8"/>
  <c r="G37" i="8"/>
  <c r="F38" i="8"/>
  <c r="K38" i="8"/>
  <c r="F39" i="8"/>
  <c r="E40" i="8"/>
  <c r="F40" i="8"/>
  <c r="E41" i="8"/>
  <c r="H41" i="8" s="1"/>
  <c r="J41" i="8" s="1"/>
  <c r="L41" i="8" s="1"/>
  <c r="N41" i="8" s="1"/>
  <c r="F41" i="8"/>
  <c r="F46" i="8" s="1"/>
  <c r="G41" i="8"/>
  <c r="F42" i="8"/>
  <c r="K42" i="8"/>
  <c r="F43" i="8"/>
  <c r="F44" i="8"/>
  <c r="F45" i="8"/>
  <c r="D46" i="8"/>
  <c r="I46" i="8"/>
  <c r="F56" i="8"/>
  <c r="G56" i="8"/>
  <c r="H56" i="8"/>
  <c r="E61" i="8"/>
  <c r="H61" i="8" s="1"/>
  <c r="F61" i="8"/>
  <c r="P61" i="8"/>
  <c r="A62" i="8"/>
  <c r="A63" i="8" s="1"/>
  <c r="P63" i="8" s="1"/>
  <c r="E62" i="8"/>
  <c r="F62" i="8"/>
  <c r="H62" i="8"/>
  <c r="P62" i="8"/>
  <c r="E63" i="8"/>
  <c r="F63" i="8"/>
  <c r="H63" i="8"/>
  <c r="E64" i="8"/>
  <c r="F64" i="8"/>
  <c r="H64" i="8"/>
  <c r="E65" i="8"/>
  <c r="F65" i="8"/>
  <c r="H65" i="8"/>
  <c r="E66" i="8"/>
  <c r="F66" i="8"/>
  <c r="H66" i="8"/>
  <c r="E67" i="8"/>
  <c r="F67" i="8"/>
  <c r="E68" i="8"/>
  <c r="H68" i="8" s="1"/>
  <c r="F68" i="8"/>
  <c r="E69" i="8"/>
  <c r="F69" i="8"/>
  <c r="H69" i="8"/>
  <c r="E70" i="8"/>
  <c r="H70" i="8" s="1"/>
  <c r="F70" i="8"/>
  <c r="E71" i="8"/>
  <c r="H71" i="8" s="1"/>
  <c r="F71" i="8"/>
  <c r="E72" i="8"/>
  <c r="H72" i="8" s="1"/>
  <c r="F72" i="8"/>
  <c r="D73" i="8"/>
  <c r="E79" i="8"/>
  <c r="F79" i="8"/>
  <c r="F91" i="8" s="1"/>
  <c r="G79" i="8"/>
  <c r="H79" i="8"/>
  <c r="E80" i="8"/>
  <c r="F80" i="8"/>
  <c r="G80" i="8"/>
  <c r="H80" i="8"/>
  <c r="K35" i="8" s="1"/>
  <c r="E81" i="8"/>
  <c r="F81" i="8"/>
  <c r="G81" i="8"/>
  <c r="H81" i="8" s="1"/>
  <c r="K36" i="8" s="1"/>
  <c r="E82" i="8"/>
  <c r="E91" i="8" s="1"/>
  <c r="F82" i="8"/>
  <c r="G82" i="8"/>
  <c r="E83" i="8"/>
  <c r="H83" i="8" s="1"/>
  <c r="F83" i="8"/>
  <c r="G83" i="8"/>
  <c r="E84" i="8"/>
  <c r="F84" i="8"/>
  <c r="H84" i="8" s="1"/>
  <c r="K39" i="8" s="1"/>
  <c r="G84" i="8"/>
  <c r="E85" i="8"/>
  <c r="H85" i="8" s="1"/>
  <c r="K40" i="8" s="1"/>
  <c r="F85" i="8"/>
  <c r="G85" i="8"/>
  <c r="E86" i="8"/>
  <c r="F86" i="8"/>
  <c r="G86" i="8"/>
  <c r="G91" i="8" s="1"/>
  <c r="G93" i="8" s="1"/>
  <c r="H86" i="8"/>
  <c r="K41" i="8" s="1"/>
  <c r="E87" i="8"/>
  <c r="F87" i="8"/>
  <c r="G87" i="8"/>
  <c r="H87" i="8"/>
  <c r="E88" i="8"/>
  <c r="F88" i="8"/>
  <c r="G88" i="8"/>
  <c r="H88" i="8"/>
  <c r="K43" i="8" s="1"/>
  <c r="E89" i="8"/>
  <c r="F89" i="8"/>
  <c r="G89" i="8"/>
  <c r="E90" i="8"/>
  <c r="H90" i="8" s="1"/>
  <c r="K45" i="8" s="1"/>
  <c r="F90" i="8"/>
  <c r="G90" i="8"/>
  <c r="D91" i="8"/>
  <c r="D93" i="8" s="1"/>
  <c r="P98" i="8"/>
  <c r="P99" i="8"/>
  <c r="A100" i="8"/>
  <c r="P100" i="8" s="1"/>
  <c r="B100" i="8"/>
  <c r="A101" i="8"/>
  <c r="P101" i="8" s="1"/>
  <c r="B101" i="8"/>
  <c r="B102" i="8" s="1"/>
  <c r="B103" i="8"/>
  <c r="B104" i="8"/>
  <c r="B105" i="8" s="1"/>
  <c r="B106" i="8" s="1"/>
  <c r="B107" i="8"/>
  <c r="B108" i="8" s="1"/>
  <c r="B109" i="8" s="1"/>
  <c r="B110" i="8" s="1"/>
  <c r="B111" i="8" s="1"/>
  <c r="B112" i="8" s="1"/>
  <c r="B113" i="8" s="1"/>
  <c r="B114" i="8" s="1"/>
  <c r="A1" i="7"/>
  <c r="A2" i="7"/>
  <c r="E10" i="7"/>
  <c r="H10" i="7"/>
  <c r="G10" i="7" s="1"/>
  <c r="J10" i="7"/>
  <c r="A11" i="7"/>
  <c r="E11" i="7"/>
  <c r="C25" i="3" s="1"/>
  <c r="G25" i="3" s="1"/>
  <c r="H26" i="3" s="1"/>
  <c r="H11" i="7"/>
  <c r="G11" i="7" s="1"/>
  <c r="J11" i="7"/>
  <c r="A12" i="7"/>
  <c r="J12" i="7" s="1"/>
  <c r="E12" i="7"/>
  <c r="E13" i="7" s="1"/>
  <c r="H12" i="7"/>
  <c r="G12" i="7" s="1"/>
  <c r="F13" i="7"/>
  <c r="G15" i="7"/>
  <c r="G25" i="7" s="1"/>
  <c r="J15" i="7"/>
  <c r="G16" i="7"/>
  <c r="J16" i="7"/>
  <c r="G17" i="7"/>
  <c r="J17" i="7"/>
  <c r="G18" i="7"/>
  <c r="J18" i="7"/>
  <c r="G19" i="7"/>
  <c r="J19" i="7"/>
  <c r="E20" i="7"/>
  <c r="G20" i="7"/>
  <c r="J20" i="7"/>
  <c r="G21" i="7"/>
  <c r="J21" i="7"/>
  <c r="G22" i="7"/>
  <c r="J22" i="7"/>
  <c r="G23" i="7"/>
  <c r="J23" i="7"/>
  <c r="G24" i="7"/>
  <c r="J24" i="7"/>
  <c r="E25" i="7"/>
  <c r="F25" i="7"/>
  <c r="H25" i="7"/>
  <c r="J25" i="7"/>
  <c r="A1" i="6"/>
  <c r="A2" i="6"/>
  <c r="A10" i="6"/>
  <c r="I10" i="6"/>
  <c r="A11" i="6"/>
  <c r="I11" i="6"/>
  <c r="A12" i="6"/>
  <c r="D12" i="6"/>
  <c r="F12" i="6"/>
  <c r="I12" i="6"/>
  <c r="D14" i="6"/>
  <c r="F14" i="6"/>
  <c r="A15" i="6"/>
  <c r="I15" i="6"/>
  <c r="A16" i="6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I16" i="6"/>
  <c r="I17" i="6" s="1"/>
  <c r="I18" i="6" s="1"/>
  <c r="I19" i="6" s="1"/>
  <c r="I20" i="6" s="1"/>
  <c r="I21" i="6" s="1"/>
  <c r="I22" i="6" s="1"/>
  <c r="I23" i="6" s="1"/>
  <c r="I24" i="6" s="1"/>
  <c r="I25" i="6" s="1"/>
  <c r="I26" i="6" s="1"/>
  <c r="I27" i="6" s="1"/>
  <c r="I28" i="6" s="1"/>
  <c r="F24" i="6"/>
  <c r="D28" i="6"/>
  <c r="C20" i="3" s="1"/>
  <c r="G20" i="3" s="1"/>
  <c r="F28" i="6"/>
  <c r="A1" i="5"/>
  <c r="A2" i="5"/>
  <c r="E12" i="5"/>
  <c r="F12" i="5"/>
  <c r="G12" i="5"/>
  <c r="H12" i="5"/>
  <c r="H26" i="5" s="1"/>
  <c r="I12" i="5"/>
  <c r="I26" i="5" s="1"/>
  <c r="J12" i="5"/>
  <c r="J26" i="5" s="1"/>
  <c r="K12" i="5"/>
  <c r="L12" i="5"/>
  <c r="M12" i="5"/>
  <c r="N12" i="5"/>
  <c r="O12" i="5"/>
  <c r="P12" i="5"/>
  <c r="Q12" i="5"/>
  <c r="R12" i="5"/>
  <c r="S12" i="5"/>
  <c r="A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A14" i="5"/>
  <c r="S14" i="5" s="1"/>
  <c r="G14" i="5"/>
  <c r="H14" i="5"/>
  <c r="I14" i="5"/>
  <c r="J14" i="5"/>
  <c r="K14" i="5"/>
  <c r="L14" i="5"/>
  <c r="M14" i="5"/>
  <c r="N14" i="5"/>
  <c r="O14" i="5"/>
  <c r="P14" i="5"/>
  <c r="Q14" i="5"/>
  <c r="R14" i="5"/>
  <c r="H15" i="5"/>
  <c r="I15" i="5"/>
  <c r="J15" i="5"/>
  <c r="K15" i="5"/>
  <c r="L15" i="5"/>
  <c r="M15" i="5"/>
  <c r="N15" i="5"/>
  <c r="O15" i="5"/>
  <c r="P15" i="5"/>
  <c r="Q15" i="5"/>
  <c r="R15" i="5"/>
  <c r="I16" i="5"/>
  <c r="J16" i="5"/>
  <c r="K16" i="5"/>
  <c r="L16" i="5"/>
  <c r="M16" i="5"/>
  <c r="N16" i="5"/>
  <c r="O16" i="5"/>
  <c r="P16" i="5"/>
  <c r="Q16" i="5"/>
  <c r="R16" i="5"/>
  <c r="J17" i="5"/>
  <c r="K17" i="5"/>
  <c r="L17" i="5"/>
  <c r="M17" i="5"/>
  <c r="N17" i="5"/>
  <c r="O17" i="5"/>
  <c r="P17" i="5"/>
  <c r="Q17" i="5"/>
  <c r="R17" i="5"/>
  <c r="S18" i="5"/>
  <c r="S19" i="5"/>
  <c r="S20" i="5"/>
  <c r="D26" i="5"/>
  <c r="D33" i="5" s="1"/>
  <c r="D36" i="5" s="1"/>
  <c r="E26" i="5"/>
  <c r="E33" i="5" s="1"/>
  <c r="E36" i="5" s="1"/>
  <c r="F26" i="5"/>
  <c r="F38" i="5" s="1"/>
  <c r="G26" i="5"/>
  <c r="G38" i="5" s="1"/>
  <c r="J28" i="5"/>
  <c r="M18" i="5" s="1"/>
  <c r="D31" i="5"/>
  <c r="E31" i="5"/>
  <c r="F31" i="5"/>
  <c r="G31" i="5"/>
  <c r="H31" i="5"/>
  <c r="I31" i="5"/>
  <c r="D42" i="5"/>
  <c r="F42" i="5"/>
  <c r="D43" i="5"/>
  <c r="F43" i="5"/>
  <c r="K28" i="5" s="1"/>
  <c r="D44" i="5"/>
  <c r="F44" i="5"/>
  <c r="L28" i="5" s="1"/>
  <c r="F45" i="5"/>
  <c r="M28" i="5" s="1"/>
  <c r="D46" i="5"/>
  <c r="F46" i="5" s="1"/>
  <c r="N28" i="5" s="1"/>
  <c r="D47" i="5"/>
  <c r="F47" i="5"/>
  <c r="O28" i="5" s="1"/>
  <c r="D48" i="5"/>
  <c r="F48" i="5"/>
  <c r="P28" i="5" s="1"/>
  <c r="D49" i="5"/>
  <c r="E49" i="5"/>
  <c r="F49" i="5"/>
  <c r="Q28" i="5" s="1"/>
  <c r="D50" i="5"/>
  <c r="F50" i="5" s="1"/>
  <c r="R28" i="5" s="1"/>
  <c r="R31" i="5" s="1"/>
  <c r="E50" i="5"/>
  <c r="A1" i="4"/>
  <c r="A2" i="4"/>
  <c r="C11" i="4"/>
  <c r="E11" i="4"/>
  <c r="A12" i="4"/>
  <c r="E12" i="4"/>
  <c r="G12" i="4"/>
  <c r="G13" i="4" s="1"/>
  <c r="G14" i="4" s="1"/>
  <c r="G15" i="4" s="1"/>
  <c r="G16" i="4" s="1"/>
  <c r="G17" i="4" s="1"/>
  <c r="G18" i="4" s="1"/>
  <c r="G19" i="4" s="1"/>
  <c r="G20" i="4" s="1"/>
  <c r="G22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6" i="4" s="1"/>
  <c r="G39" i="4" s="1"/>
  <c r="G40" i="4" s="1"/>
  <c r="G41" i="4" s="1"/>
  <c r="G42" i="4" s="1"/>
  <c r="G43" i="4" s="1"/>
  <c r="G44" i="4" s="1"/>
  <c r="G45" i="4" s="1"/>
  <c r="G46" i="4" s="1"/>
  <c r="G47" i="4" s="1"/>
  <c r="G49" i="4" s="1"/>
  <c r="G52" i="4" s="1"/>
  <c r="G53" i="4" s="1"/>
  <c r="G54" i="4" s="1"/>
  <c r="G55" i="4" s="1"/>
  <c r="G56" i="4" s="1"/>
  <c r="G58" i="4" s="1"/>
  <c r="G60" i="4" s="1"/>
  <c r="A13" i="4"/>
  <c r="C13" i="4"/>
  <c r="E13" i="4"/>
  <c r="A14" i="4"/>
  <c r="A15" i="4" s="1"/>
  <c r="A16" i="4" s="1"/>
  <c r="A17" i="4" s="1"/>
  <c r="A18" i="4" s="1"/>
  <c r="A19" i="4" s="1"/>
  <c r="A20" i="4" s="1"/>
  <c r="A22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6" i="4" s="1"/>
  <c r="A39" i="4" s="1"/>
  <c r="A40" i="4" s="1"/>
  <c r="A41" i="4" s="1"/>
  <c r="A42" i="4" s="1"/>
  <c r="A43" i="4" s="1"/>
  <c r="A44" i="4" s="1"/>
  <c r="A45" i="4" s="1"/>
  <c r="A46" i="4" s="1"/>
  <c r="A47" i="4" s="1"/>
  <c r="A49" i="4" s="1"/>
  <c r="A52" i="4" s="1"/>
  <c r="A53" i="4" s="1"/>
  <c r="A54" i="4" s="1"/>
  <c r="A55" i="4" s="1"/>
  <c r="A56" i="4" s="1"/>
  <c r="A58" i="4" s="1"/>
  <c r="A60" i="4" s="1"/>
  <c r="C14" i="4"/>
  <c r="E14" i="4"/>
  <c r="C15" i="4"/>
  <c r="E15" i="4"/>
  <c r="C16" i="4"/>
  <c r="E16" i="4"/>
  <c r="C17" i="4"/>
  <c r="E17" i="4"/>
  <c r="C18" i="4"/>
  <c r="E18" i="4"/>
  <c r="C19" i="4"/>
  <c r="E19" i="4"/>
  <c r="C20" i="4"/>
  <c r="E20" i="4"/>
  <c r="C22" i="4"/>
  <c r="E22" i="4"/>
  <c r="C36" i="4"/>
  <c r="E36" i="4"/>
  <c r="C49" i="4"/>
  <c r="E49" i="4"/>
  <c r="C58" i="4"/>
  <c r="E58" i="4"/>
  <c r="C60" i="4"/>
  <c r="E60" i="4"/>
  <c r="A1" i="3"/>
  <c r="A2" i="3"/>
  <c r="A11" i="3"/>
  <c r="A12" i="3" s="1"/>
  <c r="I11" i="3"/>
  <c r="I12" i="3" s="1"/>
  <c r="I13" i="3" s="1"/>
  <c r="I14" i="3" s="1"/>
  <c r="I15" i="3" s="1"/>
  <c r="I16" i="3" s="1"/>
  <c r="I18" i="3" s="1"/>
  <c r="I19" i="3" s="1"/>
  <c r="I20" i="3" s="1"/>
  <c r="I21" i="3" s="1"/>
  <c r="I23" i="3" s="1"/>
  <c r="I24" i="3" s="1"/>
  <c r="I25" i="3" s="1"/>
  <c r="I26" i="3" s="1"/>
  <c r="C12" i="3"/>
  <c r="G12" i="3" s="1"/>
  <c r="E12" i="3"/>
  <c r="C13" i="3"/>
  <c r="G13" i="3" s="1"/>
  <c r="E13" i="3"/>
  <c r="C14" i="3"/>
  <c r="E14" i="3"/>
  <c r="G14" i="3"/>
  <c r="C19" i="3"/>
  <c r="G19" i="3" s="1"/>
  <c r="E19" i="3"/>
  <c r="E20" i="3"/>
  <c r="C24" i="3"/>
  <c r="E24" i="3"/>
  <c r="G24" i="3"/>
  <c r="E25" i="3"/>
  <c r="A18" i="2"/>
  <c r="K34" i="8" l="1"/>
  <c r="P18" i="8"/>
  <c r="A19" i="8"/>
  <c r="F73" i="8"/>
  <c r="F93" i="8" s="1"/>
  <c r="H89" i="8"/>
  <c r="K44" i="8" s="1"/>
  <c r="H82" i="8"/>
  <c r="K37" i="8" s="1"/>
  <c r="H40" i="8"/>
  <c r="J40" i="8" s="1"/>
  <c r="L40" i="8" s="1"/>
  <c r="N40" i="8" s="1"/>
  <c r="E73" i="8"/>
  <c r="E93" i="8" s="1"/>
  <c r="E35" i="8"/>
  <c r="H35" i="8" s="1"/>
  <c r="J35" i="8" s="1"/>
  <c r="L35" i="8" s="1"/>
  <c r="N35" i="8" s="1"/>
  <c r="G45" i="8"/>
  <c r="G40" i="8"/>
  <c r="E44" i="8"/>
  <c r="G39" i="8"/>
  <c r="G35" i="8"/>
  <c r="E39" i="8"/>
  <c r="H39" i="8" s="1"/>
  <c r="J39" i="8" s="1"/>
  <c r="L39" i="8" s="1"/>
  <c r="N39" i="8" s="1"/>
  <c r="E34" i="8"/>
  <c r="G44" i="8"/>
  <c r="E43" i="8"/>
  <c r="G34" i="8"/>
  <c r="E38" i="8"/>
  <c r="G43" i="8"/>
  <c r="D48" i="8"/>
  <c r="G38" i="8"/>
  <c r="E42" i="8"/>
  <c r="E37" i="8"/>
  <c r="H37" i="8" s="1"/>
  <c r="J37" i="8" s="1"/>
  <c r="A64" i="8"/>
  <c r="E45" i="8"/>
  <c r="H45" i="8" s="1"/>
  <c r="J45" i="8" s="1"/>
  <c r="L45" i="8" s="1"/>
  <c r="N45" i="8" s="1"/>
  <c r="E36" i="8"/>
  <c r="H36" i="8" s="1"/>
  <c r="J36" i="8" s="1"/>
  <c r="L36" i="8" s="1"/>
  <c r="N36" i="8" s="1"/>
  <c r="H67" i="8"/>
  <c r="H73" i="8" s="1"/>
  <c r="G42" i="8"/>
  <c r="A102" i="8"/>
  <c r="G13" i="7"/>
  <c r="H13" i="7"/>
  <c r="A13" i="7"/>
  <c r="H21" i="3"/>
  <c r="P26" i="5"/>
  <c r="I38" i="5"/>
  <c r="I33" i="5"/>
  <c r="I36" i="5" s="1"/>
  <c r="R25" i="5"/>
  <c r="Q31" i="5"/>
  <c r="Q23" i="5"/>
  <c r="P23" i="5"/>
  <c r="R23" i="5"/>
  <c r="O31" i="5"/>
  <c r="P22" i="5"/>
  <c r="Q22" i="5"/>
  <c r="N31" i="5"/>
  <c r="R22" i="5"/>
  <c r="O22" i="5"/>
  <c r="N21" i="5"/>
  <c r="O21" i="5"/>
  <c r="P21" i="5"/>
  <c r="R21" i="5"/>
  <c r="M31" i="5"/>
  <c r="Q21" i="5"/>
  <c r="Q20" i="5"/>
  <c r="L31" i="5"/>
  <c r="M20" i="5"/>
  <c r="N20" i="5"/>
  <c r="O20" i="5"/>
  <c r="P20" i="5"/>
  <c r="R20" i="5"/>
  <c r="P19" i="5"/>
  <c r="L19" i="5"/>
  <c r="K31" i="5"/>
  <c r="N19" i="5"/>
  <c r="O19" i="5"/>
  <c r="Q19" i="5"/>
  <c r="R19" i="5"/>
  <c r="M19" i="5"/>
  <c r="M26" i="5" s="1"/>
  <c r="J38" i="5"/>
  <c r="R26" i="5"/>
  <c r="H33" i="5"/>
  <c r="H36" i="5" s="1"/>
  <c r="H38" i="5"/>
  <c r="P31" i="5"/>
  <c r="R24" i="5"/>
  <c r="Q24" i="5"/>
  <c r="K18" i="5"/>
  <c r="K26" i="5" s="1"/>
  <c r="E38" i="5"/>
  <c r="D38" i="5"/>
  <c r="G33" i="5"/>
  <c r="G36" i="5" s="1"/>
  <c r="A15" i="5"/>
  <c r="F33" i="5"/>
  <c r="F36" i="5" s="1"/>
  <c r="P18" i="5"/>
  <c r="J31" i="5"/>
  <c r="J33" i="5" s="1"/>
  <c r="J36" i="5" s="1"/>
  <c r="O18" i="5"/>
  <c r="O26" i="5" s="1"/>
  <c r="R18" i="5"/>
  <c r="Q18" i="5"/>
  <c r="Q26" i="5" s="1"/>
  <c r="N18" i="5"/>
  <c r="N26" i="5" s="1"/>
  <c r="L18" i="5"/>
  <c r="L26" i="5" s="1"/>
  <c r="A13" i="3"/>
  <c r="A14" i="3" s="1"/>
  <c r="A15" i="3" s="1"/>
  <c r="A16" i="3" s="1"/>
  <c r="A18" i="3" s="1"/>
  <c r="A19" i="3" s="1"/>
  <c r="A103" i="8" l="1"/>
  <c r="P102" i="8"/>
  <c r="H34" i="8"/>
  <c r="E46" i="8"/>
  <c r="E48" i="8" s="1"/>
  <c r="H38" i="8"/>
  <c r="J38" i="8" s="1"/>
  <c r="L38" i="8" s="1"/>
  <c r="N38" i="8" s="1"/>
  <c r="P19" i="8"/>
  <c r="A20" i="8"/>
  <c r="H43" i="8"/>
  <c r="J43" i="8" s="1"/>
  <c r="L43" i="8" s="1"/>
  <c r="N43" i="8" s="1"/>
  <c r="H91" i="8"/>
  <c r="H93" i="8" s="1"/>
  <c r="H44" i="8"/>
  <c r="J44" i="8" s="1"/>
  <c r="L44" i="8" s="1"/>
  <c r="N44" i="8" s="1"/>
  <c r="G46" i="8"/>
  <c r="G48" i="8" s="1"/>
  <c r="K46" i="8"/>
  <c r="P64" i="8"/>
  <c r="A65" i="8"/>
  <c r="L37" i="8"/>
  <c r="N37" i="8" s="1"/>
  <c r="H42" i="8"/>
  <c r="J42" i="8" s="1"/>
  <c r="L42" i="8" s="1"/>
  <c r="N42" i="8" s="1"/>
  <c r="O33" i="5"/>
  <c r="O36" i="5" s="1"/>
  <c r="O38" i="5"/>
  <c r="K33" i="5"/>
  <c r="K36" i="5" s="1"/>
  <c r="K38" i="5"/>
  <c r="N38" i="5"/>
  <c r="N33" i="5"/>
  <c r="N36" i="5" s="1"/>
  <c r="Q33" i="5"/>
  <c r="Q36" i="5" s="1"/>
  <c r="Q38" i="5"/>
  <c r="C15" i="3" s="1"/>
  <c r="G15" i="3" s="1"/>
  <c r="H16" i="3" s="1"/>
  <c r="H9" i="3" s="1"/>
  <c r="M38" i="5"/>
  <c r="M33" i="5"/>
  <c r="M36" i="5" s="1"/>
  <c r="L33" i="5"/>
  <c r="L36" i="5" s="1"/>
  <c r="L38" i="5"/>
  <c r="R38" i="5"/>
  <c r="R33" i="5"/>
  <c r="R36" i="5" s="1"/>
  <c r="J39" i="5"/>
  <c r="J40" i="5"/>
  <c r="S15" i="5"/>
  <c r="A16" i="5"/>
  <c r="P38" i="5"/>
  <c r="P33" i="5"/>
  <c r="P36" i="5" s="1"/>
  <c r="A20" i="3"/>
  <c r="A21" i="3" s="1"/>
  <c r="A23" i="3" s="1"/>
  <c r="A24" i="3" s="1"/>
  <c r="F16" i="3"/>
  <c r="P65" i="8" l="1"/>
  <c r="A66" i="8"/>
  <c r="P20" i="8"/>
  <c r="A21" i="8"/>
  <c r="A104" i="8"/>
  <c r="P103" i="8"/>
  <c r="J34" i="8"/>
  <c r="H46" i="8"/>
  <c r="H48" i="8" s="1"/>
  <c r="S16" i="5"/>
  <c r="A17" i="5"/>
  <c r="A25" i="3"/>
  <c r="A26" i="3" s="1"/>
  <c r="F21" i="3"/>
  <c r="P104" i="8" l="1"/>
  <c r="A105" i="8"/>
  <c r="J46" i="8"/>
  <c r="L34" i="8"/>
  <c r="P21" i="8"/>
  <c r="A22" i="8"/>
  <c r="P66" i="8"/>
  <c r="A67" i="8"/>
  <c r="S17" i="5"/>
  <c r="A26" i="5"/>
  <c r="F26" i="3"/>
  <c r="P67" i="8" l="1"/>
  <c r="A68" i="8"/>
  <c r="P22" i="8"/>
  <c r="A23" i="8"/>
  <c r="L46" i="8"/>
  <c r="N34" i="8"/>
  <c r="O34" i="8" s="1"/>
  <c r="O35" i="8" s="1"/>
  <c r="O36" i="8" s="1"/>
  <c r="O37" i="8" s="1"/>
  <c r="O38" i="8" s="1"/>
  <c r="O39" i="8" s="1"/>
  <c r="O40" i="8" s="1"/>
  <c r="O41" i="8" s="1"/>
  <c r="O42" i="8" s="1"/>
  <c r="O43" i="8" s="1"/>
  <c r="O44" i="8" s="1"/>
  <c r="O45" i="8" s="1"/>
  <c r="P105" i="8"/>
  <c r="A106" i="8"/>
  <c r="S26" i="5"/>
  <c r="A28" i="5"/>
  <c r="P106" i="8" l="1"/>
  <c r="A107" i="8"/>
  <c r="O51" i="8"/>
  <c r="L50" i="8"/>
  <c r="O52" i="8" s="1"/>
  <c r="P23" i="8"/>
  <c r="A24" i="8"/>
  <c r="P68" i="8"/>
  <c r="A69" i="8"/>
  <c r="A29" i="5"/>
  <c r="S28" i="5"/>
  <c r="P24" i="8" l="1"/>
  <c r="A25" i="8"/>
  <c r="P69" i="8"/>
  <c r="A70" i="8"/>
  <c r="A108" i="8"/>
  <c r="P107" i="8"/>
  <c r="S29" i="5"/>
  <c r="A31" i="5"/>
  <c r="P25" i="8" l="1"/>
  <c r="A26" i="8"/>
  <c r="P108" i="8"/>
  <c r="A109" i="8"/>
  <c r="P70" i="8"/>
  <c r="A71" i="8"/>
  <c r="A33" i="5"/>
  <c r="S31" i="5"/>
  <c r="P71" i="8" l="1"/>
  <c r="A72" i="8"/>
  <c r="P109" i="8"/>
  <c r="A110" i="8"/>
  <c r="P26" i="8"/>
  <c r="A27" i="8"/>
  <c r="S33" i="5"/>
  <c r="A34" i="5"/>
  <c r="P27" i="8" l="1"/>
  <c r="A28" i="8"/>
  <c r="P110" i="8"/>
  <c r="A111" i="8"/>
  <c r="P72" i="8"/>
  <c r="A73" i="8"/>
  <c r="S34" i="5"/>
  <c r="A36" i="5"/>
  <c r="P73" i="8" l="1"/>
  <c r="A75" i="8"/>
  <c r="P111" i="8"/>
  <c r="A112" i="8"/>
  <c r="A30" i="8"/>
  <c r="P28" i="8"/>
  <c r="A38" i="5"/>
  <c r="S36" i="5"/>
  <c r="P30" i="8" l="1"/>
  <c r="A34" i="8"/>
  <c r="A113" i="8"/>
  <c r="P112" i="8"/>
  <c r="P75" i="8"/>
  <c r="A79" i="8"/>
  <c r="A39" i="5"/>
  <c r="S38" i="5"/>
  <c r="P79" i="8" l="1"/>
  <c r="A80" i="8"/>
  <c r="A114" i="8"/>
  <c r="P113" i="8"/>
  <c r="P34" i="8"/>
  <c r="A35" i="8"/>
  <c r="A40" i="5"/>
  <c r="S39" i="5"/>
  <c r="P80" i="8" l="1"/>
  <c r="A81" i="8"/>
  <c r="P35" i="8"/>
  <c r="A36" i="8"/>
  <c r="P114" i="8"/>
  <c r="A116" i="8"/>
  <c r="S40" i="5"/>
  <c r="A42" i="5"/>
  <c r="A43" i="5" s="1"/>
  <c r="A44" i="5" s="1"/>
  <c r="A45" i="5" s="1"/>
  <c r="A46" i="5" s="1"/>
  <c r="A47" i="5" s="1"/>
  <c r="A48" i="5" s="1"/>
  <c r="P116" i="8" l="1"/>
  <c r="A117" i="8"/>
  <c r="P117" i="8" s="1"/>
  <c r="P36" i="8"/>
  <c r="A37" i="8"/>
  <c r="A82" i="8"/>
  <c r="P81" i="8"/>
  <c r="P82" i="8" l="1"/>
  <c r="A83" i="8"/>
  <c r="P37" i="8"/>
  <c r="A38" i="8"/>
  <c r="P38" i="8" l="1"/>
  <c r="A39" i="8"/>
  <c r="P83" i="8"/>
  <c r="A84" i="8"/>
  <c r="P39" i="8" l="1"/>
  <c r="A40" i="8"/>
  <c r="P84" i="8"/>
  <c r="A85" i="8"/>
  <c r="P85" i="8" l="1"/>
  <c r="A86" i="8"/>
  <c r="P40" i="8"/>
  <c r="A41" i="8"/>
  <c r="P41" i="8" l="1"/>
  <c r="A42" i="8"/>
  <c r="P86" i="8"/>
  <c r="A87" i="8"/>
  <c r="P87" i="8" l="1"/>
  <c r="A88" i="8"/>
  <c r="P42" i="8"/>
  <c r="A43" i="8"/>
  <c r="A89" i="8" l="1"/>
  <c r="P88" i="8"/>
  <c r="A44" i="8"/>
  <c r="P43" i="8"/>
  <c r="P89" i="8" l="1"/>
  <c r="A90" i="8"/>
  <c r="P44" i="8"/>
  <c r="A45" i="8"/>
  <c r="P45" i="8" l="1"/>
  <c r="A46" i="8"/>
  <c r="P90" i="8"/>
  <c r="A91" i="8"/>
  <c r="P91" i="8" l="1"/>
  <c r="A93" i="8"/>
  <c r="P46" i="8"/>
  <c r="A48" i="8"/>
  <c r="A50" i="8" l="1"/>
  <c r="P48" i="8"/>
  <c r="A94" i="8"/>
  <c r="P93" i="8"/>
  <c r="P94" i="8" l="1"/>
  <c r="A95" i="8"/>
  <c r="P50" i="8"/>
  <c r="A51" i="8"/>
  <c r="P51" i="8" l="1"/>
  <c r="A52" i="8"/>
  <c r="P52" i="8" s="1"/>
</calcChain>
</file>

<file path=xl/sharedStrings.xml><?xml version="1.0" encoding="utf-8"?>
<sst xmlns="http://schemas.openxmlformats.org/spreadsheetml/2006/main" count="596" uniqueCount="366">
  <si>
    <t>Network Electric Transmission as a % of Total Electric Transmission</t>
  </si>
  <si>
    <t>Network Electric Transmission Plant as a % of Total Electric Plant</t>
  </si>
  <si>
    <t>Network Electric Transmission Plant as a % of Total Company Plant</t>
  </si>
  <si>
    <t>Network Electric Transmission Labor as a % of Total Company Allocation Factor</t>
  </si>
  <si>
    <t>Network Electric Transmission Labor as a % of Total Electric Allocation Factor</t>
  </si>
  <si>
    <t xml:space="preserve">Select Allocators from 24-Allocators </t>
  </si>
  <si>
    <t>Line #</t>
  </si>
  <si>
    <t>ADJUSTMENT FOR FORECASTED PRORATION VS ACTUAL PRORATION</t>
  </si>
  <si>
    <t>UNAMORTIZED INVESTMENT TAX CREDIT (ITC) RESERVE</t>
  </si>
  <si>
    <t>ACCUMULATED DEFERRED INCOME TAXES (ACCOUNT 282) - ISO</t>
  </si>
  <si>
    <t>NET OPERATING LOSS - DEFERRED TAX ASSET</t>
  </si>
  <si>
    <t>ACCUMULATED DEFERRED INCOME TAXES (ACCOUNT 190)</t>
  </si>
  <si>
    <t>ACCUMULATED DEFERRED INCOME TAXES (ADIT) - BEGINNING OF YEAR</t>
  </si>
  <si>
    <t>Description</t>
  </si>
  <si>
    <t>Tab</t>
  </si>
  <si>
    <t>TABLE OF CONTENTS</t>
  </si>
  <si>
    <t>WP_14-ADIT</t>
  </si>
  <si>
    <r>
      <t xml:space="preserve">TO21 </t>
    </r>
    <r>
      <rPr>
        <b/>
        <sz val="11"/>
        <rFont val="Calibri"/>
        <family val="2"/>
      </rPr>
      <t>Tariff Rate Year 2027</t>
    </r>
  </si>
  <si>
    <t>Pacific Gas and Electric Company</t>
  </si>
  <si>
    <t>Note 1.  Starting with RY 2024, this workpaper uses the prior year (PY) allocators so that the Beginning of Year ADIT (Schedule 14-ADIT, Line 105) ties to the End of Year ADIT from the prior year model (Schedule 14-ADIT, Line 104).</t>
  </si>
  <si>
    <t>Total Account 255</t>
  </si>
  <si>
    <t>ToC Line 116 Allocator</t>
  </si>
  <si>
    <t>WP_14-ADIT 5, L. 101 + L.102, col 1</t>
  </si>
  <si>
    <t>Investment Tax Credits - Common</t>
  </si>
  <si>
    <t xml:space="preserve">ToC Line 122 Allocator </t>
  </si>
  <si>
    <t>WP_14-ADIT 5, L. 105, col 1</t>
  </si>
  <si>
    <t>Investment Tax Credits</t>
  </si>
  <si>
    <t>Account 255</t>
  </si>
  <si>
    <t>Total Account 282</t>
  </si>
  <si>
    <t>WP_14-ADIT 4, L. 117, col 1</t>
  </si>
  <si>
    <t>Fully Normalized Deferred Taxes - Plant Common</t>
  </si>
  <si>
    <t>WP_14-ADIT 4, L. 103, col 1, Note 2</t>
  </si>
  <si>
    <t>Fully Normalized Deferred Taxes - Plant</t>
  </si>
  <si>
    <t>Account 282</t>
  </si>
  <si>
    <t>Total Account 190</t>
  </si>
  <si>
    <t>WP_14-ADIT 3, L. 113, Note 2</t>
  </si>
  <si>
    <t>Net Operating Loss</t>
  </si>
  <si>
    <t>ToC Line 119 Allocator</t>
  </si>
  <si>
    <t>WP_14-ADIT 2, L. 119, col 1</t>
  </si>
  <si>
    <t>Property Taxes</t>
  </si>
  <si>
    <t>California Corporation Franchise Tax</t>
  </si>
  <si>
    <t>ToC Line 112 Allocator</t>
  </si>
  <si>
    <t xml:space="preserve">WP_14-ADIT 2, L. 113, col 1 </t>
  </si>
  <si>
    <t>Vacation Pay</t>
  </si>
  <si>
    <t>Account 190</t>
  </si>
  <si>
    <t>14-ADIT, L. 105, col 2</t>
  </si>
  <si>
    <t>Total Accumulated Deferred Income Taxes</t>
  </si>
  <si>
    <t>Line</t>
  </si>
  <si>
    <t>Total ADIT</t>
  </si>
  <si>
    <t>FERC Amount</t>
  </si>
  <si>
    <t>Reference</t>
  </si>
  <si>
    <t>Allocation Percentage</t>
  </si>
  <si>
    <t>Pre-Allocated Amount</t>
  </si>
  <si>
    <t>Account</t>
  </si>
  <si>
    <t>Col 7</t>
  </si>
  <si>
    <t>Col 6
(Col 2 * Col 4)</t>
  </si>
  <si>
    <t>Col 5</t>
  </si>
  <si>
    <t>Col 4</t>
  </si>
  <si>
    <t>Col 3</t>
  </si>
  <si>
    <t>Col 2</t>
  </si>
  <si>
    <t>Col 1</t>
  </si>
  <si>
    <t>WP_14-ADIT 1</t>
  </si>
  <si>
    <t>Accumulated Deferred Income Taxes (ADIT) - Beginning of Year</t>
  </si>
  <si>
    <t>number input into 14-ADIT, Col 5, Line 205 amount is net of shareholder activity. Per CCFT WP, Cell C24.</t>
  </si>
  <si>
    <t>Note 2. The prior year number input into 14-ADIT, Col 5, Line 205 amount is net of shareholder activity.The current  year</t>
  </si>
  <si>
    <t>Note 1. Data source from FERC Form 1, page 234 and PowerPlan Provision - Account 190 Report.</t>
  </si>
  <si>
    <t>Line 121 + Line 131 + Line 136</t>
  </si>
  <si>
    <t xml:space="preserve">      TOTAL Account 190 </t>
  </si>
  <si>
    <t>Sum of Lines 132 to 135</t>
  </si>
  <si>
    <t xml:space="preserve">     TOTAL NONUTILITY</t>
  </si>
  <si>
    <t>FF1 234, Note(s)</t>
  </si>
  <si>
    <t xml:space="preserve">   Other</t>
  </si>
  <si>
    <t xml:space="preserve">   Property Tax</t>
  </si>
  <si>
    <t xml:space="preserve">   Net Operating Loss Deferred Taxes</t>
  </si>
  <si>
    <t xml:space="preserve">   Compensation  </t>
  </si>
  <si>
    <t xml:space="preserve">   California Corporation Franchise Tax</t>
  </si>
  <si>
    <t xml:space="preserve"> NonUtility</t>
  </si>
  <si>
    <t>Sum of Lines 122 to 130</t>
  </si>
  <si>
    <t xml:space="preserve">       TOTAL GAS </t>
  </si>
  <si>
    <t xml:space="preserve">   Property Tax Timing Differences</t>
  </si>
  <si>
    <t>FF1 234 L.14, col (c)</t>
  </si>
  <si>
    <t>FF1 234 L.14, col (b)</t>
  </si>
  <si>
    <t>FF1 234 L.13, col (c)</t>
  </si>
  <si>
    <t>FF1 234 L.13, col (b)</t>
  </si>
  <si>
    <t xml:space="preserve">   Injuries and Damages</t>
  </si>
  <si>
    <t>FF1 234 L.12, col (c)</t>
  </si>
  <si>
    <t>FF1 234 L.12, col (b)</t>
  </si>
  <si>
    <t xml:space="preserve">   Contributions in Aid of Construction</t>
  </si>
  <si>
    <t xml:space="preserve">   Vacation Pay Timing Differences</t>
  </si>
  <si>
    <t>FF1 234 L.11, col (c)</t>
  </si>
  <si>
    <t>FF1 234 L.11, col (b)</t>
  </si>
  <si>
    <t>FF1 234 L.10, col (c)</t>
  </si>
  <si>
    <t>FF1 234 L.10, col (b)</t>
  </si>
  <si>
    <t xml:space="preserve">   Environmental</t>
  </si>
  <si>
    <t xml:space="preserve"> Gas</t>
  </si>
  <si>
    <t>Sum of Lines 111 to 120</t>
  </si>
  <si>
    <t xml:space="preserve">       TOTAL ELECTRIC </t>
  </si>
  <si>
    <t xml:space="preserve">   ITC FAS 109 Def Tax</t>
  </si>
  <si>
    <t>FFI 234 L.6, col (c); See Note 2</t>
  </si>
  <si>
    <t>FFI 234 L.6, col (b); see Note 2</t>
  </si>
  <si>
    <t>FF1 234 L.5, col (c)</t>
  </si>
  <si>
    <t>FF1 234 L.5, col (b)</t>
  </si>
  <si>
    <t>FF1 234 L.4, col (c)</t>
  </si>
  <si>
    <t>FF1 234 L.4, col (b)</t>
  </si>
  <si>
    <t>FF1 234 L.3, col (c)</t>
  </si>
  <si>
    <t>FF1 234 L.2, col (c)</t>
  </si>
  <si>
    <t>FF1 234 L.2, col (b)</t>
  </si>
  <si>
    <t xml:space="preserve">                  </t>
  </si>
  <si>
    <t xml:space="preserve"> Electric</t>
  </si>
  <si>
    <t xml:space="preserve">Sum of Lines 100 to 109  
See FF1 234.18c                                                   </t>
  </si>
  <si>
    <t>Sum of Lines 100 to 109</t>
  </si>
  <si>
    <t xml:space="preserve">       TOTAL COMPANY</t>
  </si>
  <si>
    <t>WP_14-ADIT 2, L. 120 + L. 130 + L. 135, col 2</t>
  </si>
  <si>
    <t>WP_14-ADIT 2, L. 120 + L. 130 + L. 135, col 1</t>
  </si>
  <si>
    <t>WP_14-ADIT 2, L. 119 + L. 129, col 2</t>
  </si>
  <si>
    <t>WP_14-ADIT 2, L. 119 + L. 129, col 1</t>
  </si>
  <si>
    <t>WP_14-ADIT 2, L. 118, col 2</t>
  </si>
  <si>
    <t>WP_14-ADIT 2, L. 118, col 1</t>
  </si>
  <si>
    <t>WP_14-ADIT 2, L. 117 + L. 128 + L. 134, col 2</t>
  </si>
  <si>
    <t>WP_14-ADIT 2, L. 117 + L. 128 + L. 134, col 1</t>
  </si>
  <si>
    <t>WP_14-ADIT 2, L. 116 + L. 127 + L. 132, col 2; See Note 2</t>
  </si>
  <si>
    <t>WP_14-ADIT 2, L. 116 + L. 127 + L. 132, col 1</t>
  </si>
  <si>
    <t>WP_14-ADIT 2, L. 115 + L. 126, col 2</t>
  </si>
  <si>
    <t>WP_14-ADIT 2, L. 115 + L. 126, col 1</t>
  </si>
  <si>
    <t>WP_14-ADIT 2, L. 114 + L. 125, col 2</t>
  </si>
  <si>
    <t>WP_14-ADIT 2, L. 114 + L. 125, col 1</t>
  </si>
  <si>
    <t>WP_14-ADIT 2, L. 113 + L. 124, col 2</t>
  </si>
  <si>
    <t>WP_14-ADIT 2, L. 113 + L. 124, col 1</t>
  </si>
  <si>
    <t>WP_14-ADIT 2, L. 112 + L. 123 + L. 133, col 2</t>
  </si>
  <si>
    <t>WP_14-ADIT 2, L. 112 + L. 123 + L. 133, col 1</t>
  </si>
  <si>
    <t>WP_14-ADIT 2, L. 111 + L. 122, col 2</t>
  </si>
  <si>
    <t>WP_14-ADIT 2, L. 111 + L. 122, col 1</t>
  </si>
  <si>
    <t>Total Company</t>
  </si>
  <si>
    <t>Tax Year 2025</t>
  </si>
  <si>
    <t>Tax Year 2024</t>
  </si>
  <si>
    <t xml:space="preserve"> </t>
  </si>
  <si>
    <t>WP_14-ADIT 2</t>
  </si>
  <si>
    <t>LINE OF BUSINESS SUMMARY</t>
  </si>
  <si>
    <t>ACCUMULATED DEFERRED INCOME TAXES (Account 190)</t>
  </si>
  <si>
    <t>Note 6:  Includes a one-time Tax Net Operating Loss Adjustment in TO21 RY2025 to reflect corrected tax depreciation and removal of shareholder amounts cumulatively:</t>
  </si>
  <si>
    <t xml:space="preserve">Note 5:  Estimated NOL DTA for current year.  The corporate income tax return is not due until October 15th. </t>
  </si>
  <si>
    <t xml:space="preserve">Note 4:  Tax NOL calculated under "with and without" method of Internal Revenue Service Private Letter Ruling 201438003 to comply with normalization rules. </t>
  </si>
  <si>
    <t>Note 3: Input to Model Schedule 14-ADIT, L. 206, col 4</t>
  </si>
  <si>
    <t>Note 2: Input to WP_14-ADIT 1, L. 105, col 2</t>
  </si>
  <si>
    <t>Note 1: Data for Line 7 (and Line 10) years 2011 through 2016 above comes from recorded data included in prior PG&amp;E TO filings  (e.g. Exhibit PGE-20 Period I Statements, Statement BK, Table 2, Line 23 - Federal Taxable Income for TO11 through TO18).</t>
  </si>
  <si>
    <t>Adjusted Federal Taxable Income</t>
  </si>
  <si>
    <t>Note 6</t>
  </si>
  <si>
    <t>Allocated Current Year Taxable Income or (Loss)</t>
  </si>
  <si>
    <t>24-Allocators, Line 116</t>
  </si>
  <si>
    <t>Amount ($000)</t>
  </si>
  <si>
    <t>Year</t>
  </si>
  <si>
    <t>Pacific Gas and Electric Company - Note 4</t>
  </si>
  <si>
    <t>NOLC DTA- End of Period at 14% (Excess Federal ADIT)</t>
  </si>
  <si>
    <t>NOLC DTA- End of Period at 21% (ADIT at Statutory Rate)</t>
  </si>
  <si>
    <t>(Line 7 + Line 8)* Line 12</t>
  </si>
  <si>
    <t>NOLC DTA- End of Period</t>
  </si>
  <si>
    <t>Note 3</t>
  </si>
  <si>
    <t>Note 2</t>
  </si>
  <si>
    <t>Line 11 * Line 12</t>
  </si>
  <si>
    <t>NOLC DTA - Averaged</t>
  </si>
  <si>
    <t>Federal Tax Rate</t>
  </si>
  <si>
    <t>Line 7 + Line 10</t>
  </si>
  <si>
    <t>Cumulative Averaged Taxable Income or (Loss)</t>
  </si>
  <si>
    <t>Line 8 * Line 9</t>
  </si>
  <si>
    <t>Current Year Averaged Taxable Income or (Loss)</t>
  </si>
  <si>
    <t>Average DFIT Convention</t>
  </si>
  <si>
    <t>Current Year Taxable Income or (Loss)</t>
  </si>
  <si>
    <t>Note 1</t>
  </si>
  <si>
    <t>Prior Years Taxable Income or (Loss)</t>
  </si>
  <si>
    <t>105h</t>
  </si>
  <si>
    <t>105g</t>
  </si>
  <si>
    <t>105f</t>
  </si>
  <si>
    <t>105e</t>
  </si>
  <si>
    <t>105d</t>
  </si>
  <si>
    <t>105c</t>
  </si>
  <si>
    <t>105b</t>
  </si>
  <si>
    <t>105a</t>
  </si>
  <si>
    <t xml:space="preserve">Network Transmission </t>
  </si>
  <si>
    <t>Col 17</t>
  </si>
  <si>
    <t>Col 16</t>
  </si>
  <si>
    <t>Col 15</t>
  </si>
  <si>
    <t>Col 14</t>
  </si>
  <si>
    <t>Col 13</t>
  </si>
  <si>
    <t>Col 12</t>
  </si>
  <si>
    <t>Col 11</t>
  </si>
  <si>
    <t>Col 10</t>
  </si>
  <si>
    <t>Col 9</t>
  </si>
  <si>
    <t>Col 8</t>
  </si>
  <si>
    <t>Col 6</t>
  </si>
  <si>
    <t>WP_14-ADIT 3</t>
  </si>
  <si>
    <t>DEFERRED FEDERAL INCOME TAX ASSET ($000)</t>
  </si>
  <si>
    <t xml:space="preserve"> 2011 - 2025 NOL DTA </t>
  </si>
  <si>
    <t>Note 4.  Starting in 2025, the PowerTax Report 257 reflects FERC Order 898 re-classifications.</t>
  </si>
  <si>
    <t>Note 3. The Source of the End of Year Accumulated Deferred Income Taxes can be found in the highlighted area of WP_Tax Support</t>
  </si>
  <si>
    <t>Note 2. The Source of the Beginning of Year Accumulated Deferred Income Taxes can be found in the highlighted area of WP_Tax Support</t>
  </si>
  <si>
    <t>Note 1. Data source from PowerTax System - Report 257.</t>
  </si>
  <si>
    <t>Sum of Lines 104 to 116</t>
  </si>
  <si>
    <t xml:space="preserve">  Total Common</t>
  </si>
  <si>
    <t>WP_Tax Support - Page 112</t>
  </si>
  <si>
    <t>WP_Tax Support - Page 55</t>
  </si>
  <si>
    <t>Electric Production-Relicensing</t>
  </si>
  <si>
    <t>EIP</t>
  </si>
  <si>
    <t>WP_Tax Support - Page 109</t>
  </si>
  <si>
    <t>WP_Tax Support - Page 52</t>
  </si>
  <si>
    <t>Electric General Land</t>
  </si>
  <si>
    <t>EGPL</t>
  </si>
  <si>
    <t>WP_Tax Support - Page 106</t>
  </si>
  <si>
    <t>WP_Tax Support - Page 49</t>
  </si>
  <si>
    <t>Electric General</t>
  </si>
  <si>
    <t>EGP</t>
  </si>
  <si>
    <t>WP_Tax Support - Page 100</t>
  </si>
  <si>
    <t>WP_Tax Support - Page 46</t>
  </si>
  <si>
    <t>Common-Structures Land</t>
  </si>
  <si>
    <t>CSTL</t>
  </si>
  <si>
    <t>WP_Tax Support - Page 97</t>
  </si>
  <si>
    <t>WP_Tax Support - Page 43</t>
  </si>
  <si>
    <t>Common-Structures</t>
  </si>
  <si>
    <t>CST</t>
  </si>
  <si>
    <t>WP_Tax Support - Page 92</t>
  </si>
  <si>
    <t>WP_Tax Support - Page 38</t>
  </si>
  <si>
    <t>Common-Other</t>
  </si>
  <si>
    <t>COT</t>
  </si>
  <si>
    <t>WP_Tax Support - Page 87</t>
  </si>
  <si>
    <t>WP_Tax Support - Page 33</t>
  </si>
  <si>
    <t>Common-Office Equipment</t>
  </si>
  <si>
    <t>COE</t>
  </si>
  <si>
    <t>WP_Tax Support - Page 84</t>
  </si>
  <si>
    <t>WP_Tax Support - Page 30</t>
  </si>
  <si>
    <t>Common-Customer Information System</t>
  </si>
  <si>
    <t>CIS</t>
  </si>
  <si>
    <t>WP_Tax Support - Page 81</t>
  </si>
  <si>
    <t>WP_Tax Support - Page 27</t>
  </si>
  <si>
    <t>Common-Software Intangible Plant</t>
  </si>
  <si>
    <t>CIP</t>
  </si>
  <si>
    <t>WP_Tax Support - Page 76</t>
  </si>
  <si>
    <t>WP_Tax Support - Page 24</t>
  </si>
  <si>
    <t>Common- Intangible Plant</t>
  </si>
  <si>
    <t>CII</t>
  </si>
  <si>
    <t>WP_Tax Support - Page 73</t>
  </si>
  <si>
    <t>WP_Tax Support - Page 21</t>
  </si>
  <si>
    <t>Common-Data Handling</t>
  </si>
  <si>
    <t>CDH</t>
  </si>
  <si>
    <t>WP_Tax Support - Page 70</t>
  </si>
  <si>
    <t>WP_Tax Support - Page 18</t>
  </si>
  <si>
    <t>Common-Communication Equipment</t>
  </si>
  <si>
    <t>CCE</t>
  </si>
  <si>
    <t>WP_Tax Support - Page 67</t>
  </si>
  <si>
    <t>WP_Tax Support - Page 15</t>
  </si>
  <si>
    <t>Common-Autos</t>
  </si>
  <si>
    <t>CAU</t>
  </si>
  <si>
    <t>Common Function Group</t>
  </si>
  <si>
    <t>Sum of Lines 100 to 102</t>
  </si>
  <si>
    <t xml:space="preserve">  Total Direct</t>
  </si>
  <si>
    <t xml:space="preserve">N/A </t>
  </si>
  <si>
    <t xml:space="preserve">WP_Tax Support - Page 12 </t>
  </si>
  <si>
    <t>ET Path 15</t>
  </si>
  <si>
    <t>ETX</t>
  </si>
  <si>
    <t>WP_Tax Support - Page 64</t>
  </si>
  <si>
    <t xml:space="preserve">WP_Tax Support - Page 9 </t>
  </si>
  <si>
    <t>Network Transmission-Land</t>
  </si>
  <si>
    <t>ETPL</t>
  </si>
  <si>
    <t>WP_Tax Support - Page 61</t>
  </si>
  <si>
    <t xml:space="preserve">WP_Tax Support - Page 6 </t>
  </si>
  <si>
    <t>Network Transmission</t>
  </si>
  <si>
    <t>ETP</t>
  </si>
  <si>
    <t>Direct Function Group</t>
  </si>
  <si>
    <t>Year 2025</t>
  </si>
  <si>
    <t>Year 2024</t>
  </si>
  <si>
    <t>WP_14-ADIT 4</t>
  </si>
  <si>
    <t>ISO ACCUMULATED DEFERRED INCOME TAX ACCOUNT 282</t>
  </si>
  <si>
    <t>Sum of Lines 200 to 209</t>
  </si>
  <si>
    <t>Total FTG's</t>
  </si>
  <si>
    <t>WP_Tax Support - Page 113</t>
  </si>
  <si>
    <t>Gas Underground Storage</t>
  </si>
  <si>
    <t>GUS</t>
  </si>
  <si>
    <t>Gas Transmission</t>
  </si>
  <si>
    <t>GTP</t>
  </si>
  <si>
    <t>Gas Distribution</t>
  </si>
  <si>
    <t>GDP</t>
  </si>
  <si>
    <t>Electric Production-Solar</t>
  </si>
  <si>
    <t>EPV</t>
  </si>
  <si>
    <t>Electric Production-Hydroelectric</t>
  </si>
  <si>
    <t>EHP</t>
  </si>
  <si>
    <t>Electric Distribution</t>
  </si>
  <si>
    <t>EDP</t>
  </si>
  <si>
    <t xml:space="preserve"> Totals</t>
  </si>
  <si>
    <t>Sum of Lines 203 to 205 and 207 to 209</t>
  </si>
  <si>
    <t>Investment Tax Credits - Other</t>
  </si>
  <si>
    <t>Sum of Lines 200 to 202</t>
  </si>
  <si>
    <t>Line 206</t>
  </si>
  <si>
    <t>Investment Tax Credits - ISO</t>
  </si>
  <si>
    <t>EOY 2025</t>
  </si>
  <si>
    <t>AMORT</t>
  </si>
  <si>
    <t>EOY 2024</t>
  </si>
  <si>
    <t>By Function Group</t>
  </si>
  <si>
    <t>ITC AT</t>
  </si>
  <si>
    <t>TRUE UP/XFER</t>
  </si>
  <si>
    <t>UNAMORTIZED</t>
  </si>
  <si>
    <t>ITC</t>
  </si>
  <si>
    <t>WP_14-ADIT 5</t>
  </si>
  <si>
    <t>1-BaseTRR, Line 402</t>
  </si>
  <si>
    <t>Composite Tax Rate</t>
  </si>
  <si>
    <t>12-DepRates, Col 9, Line 123</t>
  </si>
  <si>
    <t>Book Depreciation Rate</t>
  </si>
  <si>
    <t>Table 1 - MACRS 15-Yr Prop</t>
  </si>
  <si>
    <t>Totals</t>
  </si>
  <si>
    <t>Sub-total Additions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</si>
  <si>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</si>
  <si>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</si>
  <si>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</si>
  <si>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</si>
  <si>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</si>
  <si>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</si>
  <si>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</si>
  <si>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</si>
  <si>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</si>
  <si>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</si>
  <si>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</si>
  <si>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</si>
  <si>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Col 3 - Col 4 * Col 2, Line 317</t>
  </si>
  <si>
    <t>Col 2, Line 212 * Col 1, Line 301/12</t>
  </si>
  <si>
    <t>Col 2 * Col 1, Line 300</t>
  </si>
  <si>
    <t>((Col 2, Line 212/12)*Col 2, Line 316) + ((Col 2*Col 2, Line 316/)12 * Remaining Months)</t>
  </si>
  <si>
    <t>9-PlantAdditions Col 1, Lines 112-123</t>
  </si>
  <si>
    <t>Rate Year Plant Additions</t>
  </si>
  <si>
    <t>FORECASTED</t>
  </si>
  <si>
    <t>ADIT projected</t>
  </si>
  <si>
    <t>Filing Year Plt Adds Rate Year Tax Deprec</t>
  </si>
  <si>
    <t>Rate Year Plt Adds Rate Year Tax Deprec</t>
  </si>
  <si>
    <t>Filing Year &amp; Rate Year Plt Adds Book Deprec Rate Year</t>
  </si>
  <si>
    <t>Plant Adds</t>
  </si>
  <si>
    <t>Col 3 - Col 4 * Col 1, Line 317</t>
  </si>
  <si>
    <t>Col 2 * Col 1, Line 316/12 * Remaining Months</t>
  </si>
  <si>
    <t>9-PlantAdditions Col 1, Lines 100-111</t>
  </si>
  <si>
    <t>Plant Additions</t>
  </si>
  <si>
    <t>Tax Deprec</t>
  </si>
  <si>
    <t>Book Deprec</t>
  </si>
  <si>
    <t>Gross</t>
  </si>
  <si>
    <t>Year 2 Tax Depr Rate</t>
  </si>
  <si>
    <t>Year 1 Tax Depr Rate</t>
  </si>
  <si>
    <t>Assumption Tax Depreciation - MACRS Half Year Convention over 15-Year Tax Life</t>
  </si>
  <si>
    <t>Averaged Deferred Taxes Adjustment (If result is negative then adjustment is zero)</t>
  </si>
  <si>
    <t>Pro Ration Average</t>
  </si>
  <si>
    <t xml:space="preserve">Two Point Average </t>
  </si>
  <si>
    <t>If Col 10, Line 126 is positive then adjustment is zero</t>
  </si>
  <si>
    <t>Prior Month Col 11 + Col 10</t>
  </si>
  <si>
    <t>Col 10 * Col 11</t>
  </si>
  <si>
    <t>Col 9 - Col 8</t>
  </si>
  <si>
    <t>Col 6, Lines 73 - 84</t>
  </si>
  <si>
    <t>Col 6 + Col 7</t>
  </si>
  <si>
    <t>n/a</t>
  </si>
  <si>
    <t>Col 2, Line 112 * Col 1, Line 301/12</t>
  </si>
  <si>
    <t>((Col 2, Line 112/12)*Col 1, Line 316) + ((Col 2*Col 1, Line 316/)12 * Remaining Months)</t>
  </si>
  <si>
    <t>Capital Witness</t>
  </si>
  <si>
    <t>Actual</t>
  </si>
  <si>
    <t>ACTUAL</t>
  </si>
  <si>
    <t>Accumulated ADIT</t>
  </si>
  <si>
    <t>Monthly ADIT</t>
  </si>
  <si>
    <t>Prorata Percentages</t>
  </si>
  <si>
    <t>Adjusted ADIT Difference</t>
  </si>
  <si>
    <t>Adjusted ADIT Projected</t>
  </si>
  <si>
    <t>Adjusted ADIT Actual</t>
  </si>
  <si>
    <t>Amortization of Excess ADIT</t>
  </si>
  <si>
    <t>Col 2 * Col 12, Line 316/12 * Remaining Months</t>
  </si>
  <si>
    <t>1) Tax Normalization Calculation Pursuant to Treas. Reg §1.167(l)-1(h)(6); PLR 9313008; 9202029; 9224040; 201717008 for the Actual/Forecasted Plant Additions</t>
  </si>
  <si>
    <t>WP_14-ADIT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</si>
</sst>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&quot;$&quot;#,##0"/>
    <numFmt numFmtId="167" formatCode="0_);\(0\)"/>
    <numFmt numFmtId="168" formatCode="mm/dd/yy"/>
    <numFmt numFmtId="169" formatCode="m/d/yy;@"/>
    <numFmt numFmtId="170" formatCode="_(&quot;$&quot;* #,##0_);_(&quot;$&quot;* \(#,##0\);_(&quot;$&quot;* &quot;-&quot;??_);_(@_)"/>
  </numFmts>
  <fonts count="16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1"/>
      <name val="Calibri"/>
      <family val="2"/>
    </font>
    <font>
      <u/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4"/>
      <name val="Aptos Narrow"/>
      <family val="2"/>
      <scheme val="minor"/>
    </font>
    <font>
      <u/>
      <sz val="10"/>
      <color theme="10"/>
      <name val="Arial"/>
      <family val="2"/>
    </font>
    <font>
      <u/>
      <sz val="10"/>
      <name val="Arial"/>
      <family val="2"/>
    </font>
    <font>
      <sz val="11"/>
      <name val="Calibri"/>
      <family val="2"/>
    </font>
    <font>
      <sz val="8"/>
      <name val="Arial"/>
      <family val="2"/>
    </font>
    <font>
      <b/>
      <sz val="12"/>
      <name val="Aptos Narrow"/>
      <family val="2"/>
      <scheme val="minor"/>
    </font>
    <font>
      <b/>
      <sz val="2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DDD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37" fontId="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3" fillId="0" borderId="0"/>
    <xf numFmtId="0" fontId="4" fillId="0" borderId="0"/>
  </cellStyleXfs>
  <cellXfs count="194">
    <xf numFmtId="0" fontId="0" fillId="0" borderId="0" xfId="0"/>
    <xf numFmtId="0" fontId="2" fillId="0" borderId="0" xfId="1" applyFont="1"/>
    <xf numFmtId="164" fontId="2" fillId="0" borderId="0" xfId="1" applyNumberFormat="1" applyFont="1"/>
    <xf numFmtId="10" fontId="2" fillId="2" borderId="0" xfId="2" applyNumberFormat="1" applyFont="1" applyFill="1"/>
    <xf numFmtId="10" fontId="2" fillId="2" borderId="0" xfId="2" applyNumberFormat="1" applyFont="1" applyFill="1" applyAlignment="1">
      <alignment horizontal="right"/>
    </xf>
    <xf numFmtId="0" fontId="3" fillId="0" borderId="0" xfId="1" applyFont="1" applyAlignment="1">
      <alignment horizontal="center" vertical="center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3" applyFont="1"/>
    <xf numFmtId="0" fontId="2" fillId="0" borderId="0" xfId="1" applyFont="1" applyAlignment="1">
      <alignment horizontal="center"/>
    </xf>
    <xf numFmtId="37" fontId="2" fillId="0" borderId="0" xfId="4" applyFont="1"/>
    <xf numFmtId="165" fontId="2" fillId="0" borderId="0" xfId="5" applyNumberFormat="1" applyFont="1"/>
    <xf numFmtId="165" fontId="2" fillId="0" borderId="0" xfId="5" applyNumberFormat="1" applyFont="1" applyBorder="1"/>
    <xf numFmtId="166" fontId="2" fillId="0" borderId="0" xfId="1" applyNumberFormat="1" applyFont="1"/>
    <xf numFmtId="5" fontId="2" fillId="0" borderId="0" xfId="5" applyNumberFormat="1" applyFont="1" applyFill="1"/>
    <xf numFmtId="5" fontId="3" fillId="0" borderId="1" xfId="5" applyNumberFormat="1" applyFont="1" applyFill="1" applyBorder="1"/>
    <xf numFmtId="0" fontId="2" fillId="0" borderId="0" xfId="1" applyFont="1" applyAlignment="1">
      <alignment horizontal="left"/>
    </xf>
    <xf numFmtId="0" fontId="3" fillId="0" borderId="0" xfId="1" applyFont="1"/>
    <xf numFmtId="165" fontId="2" fillId="0" borderId="0" xfId="5" applyNumberFormat="1" applyFont="1" applyFill="1"/>
    <xf numFmtId="5" fontId="2" fillId="0" borderId="1" xfId="5" applyNumberFormat="1" applyFont="1" applyFill="1" applyBorder="1"/>
    <xf numFmtId="164" fontId="2" fillId="0" borderId="0" xfId="6" applyNumberFormat="1" applyFont="1" applyBorder="1"/>
    <xf numFmtId="10" fontId="2" fillId="2" borderId="0" xfId="6" applyNumberFormat="1" applyFont="1" applyFill="1" applyBorder="1"/>
    <xf numFmtId="10" fontId="2" fillId="0" borderId="0" xfId="1" applyNumberFormat="1" applyFont="1"/>
    <xf numFmtId="0" fontId="7" fillId="0" borderId="0" xfId="1" applyFont="1"/>
    <xf numFmtId="5" fontId="3" fillId="0" borderId="0" xfId="5" applyNumberFormat="1" applyFont="1" applyFill="1"/>
    <xf numFmtId="5" fontId="2" fillId="0" borderId="0" xfId="5" applyNumberFormat="1" applyFont="1" applyFill="1" applyBorder="1"/>
    <xf numFmtId="10" fontId="2" fillId="0" borderId="0" xfId="6" applyNumberFormat="1" applyFont="1" applyBorder="1"/>
    <xf numFmtId="37" fontId="2" fillId="2" borderId="0" xfId="4" applyFont="1" applyFill="1"/>
    <xf numFmtId="0" fontId="8" fillId="0" borderId="0" xfId="1" applyFont="1" applyAlignment="1">
      <alignment horizontal="center"/>
    </xf>
    <xf numFmtId="0" fontId="8" fillId="0" borderId="0" xfId="1" applyFont="1"/>
    <xf numFmtId="5" fontId="2" fillId="0" borderId="2" xfId="5" applyNumberFormat="1" applyFont="1" applyFill="1" applyBorder="1"/>
    <xf numFmtId="0" fontId="3" fillId="0" borderId="3" xfId="1" applyFont="1" applyBorder="1" applyAlignment="1">
      <alignment horizontal="center"/>
    </xf>
    <xf numFmtId="0" fontId="3" fillId="0" borderId="3" xfId="1" applyFont="1" applyBorder="1" applyAlignment="1">
      <alignment horizontal="center" wrapText="1"/>
    </xf>
    <xf numFmtId="0" fontId="3" fillId="0" borderId="3" xfId="1" applyFont="1" applyBorder="1"/>
    <xf numFmtId="0" fontId="3" fillId="0" borderId="1" xfId="1" quotePrefix="1" applyFont="1" applyBorder="1" applyAlignment="1">
      <alignment horizontal="center"/>
    </xf>
    <xf numFmtId="0" fontId="3" fillId="0" borderId="1" xfId="1" quotePrefix="1" applyFont="1" applyBorder="1" applyAlignment="1">
      <alignment horizontal="center" wrapText="1"/>
    </xf>
    <xf numFmtId="0" fontId="2" fillId="0" borderId="0" xfId="7" applyFont="1"/>
    <xf numFmtId="0" fontId="3" fillId="0" borderId="0" xfId="7" applyFont="1" applyAlignment="1">
      <alignment horizontal="left" indent="1"/>
    </xf>
    <xf numFmtId="0" fontId="2" fillId="2" borderId="0" xfId="4" applyNumberFormat="1" applyFont="1" applyFill="1" applyAlignment="1">
      <alignment horizontal="left"/>
    </xf>
    <xf numFmtId="37" fontId="2" fillId="2" borderId="4" xfId="4" applyFont="1" applyFill="1" applyBorder="1" applyAlignment="1">
      <alignment horizontal="left"/>
    </xf>
    <xf numFmtId="37" fontId="2" fillId="0" borderId="0" xfId="4" applyFont="1" applyAlignment="1">
      <alignment wrapText="1"/>
    </xf>
    <xf numFmtId="0" fontId="2" fillId="0" borderId="0" xfId="7" applyFont="1" applyAlignment="1">
      <alignment vertical="top"/>
    </xf>
    <xf numFmtId="37" fontId="9" fillId="0" borderId="0" xfId="4" applyFont="1"/>
    <xf numFmtId="37" fontId="2" fillId="0" borderId="5" xfId="4" applyFont="1" applyBorder="1"/>
    <xf numFmtId="37" fontId="2" fillId="0" borderId="6" xfId="4" applyFont="1" applyBorder="1"/>
    <xf numFmtId="37" fontId="2" fillId="0" borderId="6" xfId="4" applyFont="1" applyBorder="1" applyAlignment="1">
      <alignment horizontal="left" vertical="center"/>
    </xf>
    <xf numFmtId="37" fontId="2" fillId="0" borderId="7" xfId="4" quotePrefix="1" applyFont="1" applyBorder="1" applyAlignment="1">
      <alignment horizontal="left"/>
    </xf>
    <xf numFmtId="37" fontId="3" fillId="0" borderId="0" xfId="4" applyFont="1"/>
    <xf numFmtId="37" fontId="3" fillId="0" borderId="8" xfId="4" quotePrefix="1" applyFont="1" applyBorder="1" applyAlignment="1">
      <alignment horizontal="center"/>
    </xf>
    <xf numFmtId="37" fontId="3" fillId="0" borderId="8" xfId="4" applyFont="1" applyBorder="1"/>
    <xf numFmtId="37" fontId="3" fillId="0" borderId="9" xfId="4" applyFont="1" applyBorder="1" applyAlignment="1">
      <alignment horizontal="left" vertical="center"/>
    </xf>
    <xf numFmtId="37" fontId="3" fillId="0" borderId="7" xfId="4" quotePrefix="1" applyFont="1" applyBorder="1" applyAlignment="1">
      <alignment horizontal="center"/>
    </xf>
    <xf numFmtId="37" fontId="2" fillId="0" borderId="9" xfId="4" applyFont="1" applyBorder="1" applyAlignment="1">
      <alignment horizontal="fill"/>
    </xf>
    <xf numFmtId="37" fontId="2" fillId="0" borderId="9" xfId="4" applyFont="1" applyBorder="1" applyAlignment="1">
      <alignment horizontal="left" vertical="center"/>
    </xf>
    <xf numFmtId="37" fontId="3" fillId="0" borderId="6" xfId="4" quotePrefix="1" applyFont="1" applyBorder="1" applyAlignment="1">
      <alignment horizontal="center"/>
    </xf>
    <xf numFmtId="0" fontId="2" fillId="0" borderId="6" xfId="1" applyFont="1" applyBorder="1" applyAlignment="1">
      <alignment horizontal="left"/>
    </xf>
    <xf numFmtId="37" fontId="2" fillId="0" borderId="9" xfId="4" applyFont="1" applyBorder="1"/>
    <xf numFmtId="37" fontId="2" fillId="2" borderId="9" xfId="4" applyFont="1" applyFill="1" applyBorder="1"/>
    <xf numFmtId="37" fontId="2" fillId="2" borderId="6" xfId="4" applyFont="1" applyFill="1" applyBorder="1"/>
    <xf numFmtId="37" fontId="3" fillId="0" borderId="9" xfId="4" applyFont="1" applyBorder="1" applyAlignment="1">
      <alignment horizontal="center"/>
    </xf>
    <xf numFmtId="37" fontId="2" fillId="0" borderId="10" xfId="4" applyFont="1" applyBorder="1"/>
    <xf numFmtId="37" fontId="2" fillId="0" borderId="1" xfId="4" applyFont="1" applyBorder="1"/>
    <xf numFmtId="37" fontId="3" fillId="0" borderId="0" xfId="4" applyFont="1" applyAlignment="1">
      <alignment horizontal="center"/>
    </xf>
    <xf numFmtId="37" fontId="3" fillId="3" borderId="0" xfId="4" applyFont="1" applyFill="1" applyAlignment="1">
      <alignment horizontal="center"/>
    </xf>
    <xf numFmtId="37" fontId="2" fillId="0" borderId="0" xfId="4" applyFont="1" applyAlignment="1">
      <alignment horizontal="left"/>
    </xf>
    <xf numFmtId="37" fontId="3" fillId="0" borderId="9" xfId="4" quotePrefix="1" applyFont="1" applyBorder="1" applyAlignment="1">
      <alignment horizontal="center"/>
    </xf>
    <xf numFmtId="37" fontId="2" fillId="0" borderId="11" xfId="4" applyFont="1" applyBorder="1"/>
    <xf numFmtId="37" fontId="3" fillId="3" borderId="7" xfId="4" quotePrefix="1" applyFont="1" applyFill="1" applyBorder="1" applyAlignment="1">
      <alignment horizontal="center"/>
    </xf>
    <xf numFmtId="0" fontId="2" fillId="0" borderId="9" xfId="4" applyNumberFormat="1" applyFont="1" applyBorder="1" applyAlignment="1">
      <alignment horizontal="fill"/>
    </xf>
    <xf numFmtId="37" fontId="2" fillId="0" borderId="9" xfId="4" quotePrefix="1" applyFont="1" applyBorder="1" applyAlignment="1">
      <alignment horizontal="left"/>
    </xf>
    <xf numFmtId="0" fontId="2" fillId="0" borderId="9" xfId="4" applyNumberFormat="1" applyFont="1" applyBorder="1" applyAlignment="1">
      <alignment horizontal="fill" vertical="top" wrapText="1"/>
    </xf>
    <xf numFmtId="37" fontId="2" fillId="0" borderId="8" xfId="4" applyFont="1" applyBorder="1"/>
    <xf numFmtId="37" fontId="2" fillId="0" borderId="9" xfId="4" quotePrefix="1" applyFont="1" applyBorder="1" applyAlignment="1">
      <alignment horizontal="left" vertical="center"/>
    </xf>
    <xf numFmtId="37" fontId="2" fillId="0" borderId="11" xfId="4" applyFont="1" applyBorder="1" applyAlignment="1">
      <alignment horizontal="fill"/>
    </xf>
    <xf numFmtId="37" fontId="8" fillId="0" borderId="7" xfId="4" quotePrefix="1" applyFont="1" applyBorder="1" applyAlignment="1">
      <alignment horizontal="center"/>
    </xf>
    <xf numFmtId="37" fontId="3" fillId="0" borderId="10" xfId="4" applyFont="1" applyBorder="1" applyAlignment="1">
      <alignment horizontal="center" wrapText="1"/>
    </xf>
    <xf numFmtId="37" fontId="3" fillId="0" borderId="6" xfId="4" applyFont="1" applyBorder="1" applyAlignment="1">
      <alignment horizontal="center"/>
    </xf>
    <xf numFmtId="37" fontId="3" fillId="0" borderId="1" xfId="4" applyFont="1" applyBorder="1" applyAlignment="1">
      <alignment horizontal="center" wrapText="1"/>
    </xf>
    <xf numFmtId="37" fontId="3" fillId="0" borderId="6" xfId="4" quotePrefix="1" applyFont="1" applyBorder="1" applyAlignment="1">
      <alignment horizontal="left"/>
    </xf>
    <xf numFmtId="37" fontId="8" fillId="0" borderId="0" xfId="4" quotePrefix="1" applyFont="1" applyAlignment="1">
      <alignment horizontal="center"/>
    </xf>
    <xf numFmtId="37" fontId="3" fillId="0" borderId="0" xfId="4" applyFont="1" applyAlignment="1">
      <alignment horizontal="left"/>
    </xf>
    <xf numFmtId="37" fontId="3" fillId="0" borderId="7" xfId="4" applyFont="1" applyBorder="1"/>
    <xf numFmtId="37" fontId="3" fillId="0" borderId="0" xfId="4" quotePrefix="1" applyFont="1" applyAlignment="1">
      <alignment horizontal="left"/>
    </xf>
    <xf numFmtId="37" fontId="2" fillId="0" borderId="12" xfId="4" applyFont="1" applyBorder="1" applyAlignment="1">
      <alignment horizontal="centerContinuous"/>
    </xf>
    <xf numFmtId="37" fontId="2" fillId="0" borderId="11" xfId="4" applyFont="1" applyBorder="1" applyAlignment="1">
      <alignment horizontal="center" wrapText="1"/>
    </xf>
    <xf numFmtId="37" fontId="2" fillId="0" borderId="13" xfId="4" applyFont="1" applyBorder="1" applyAlignment="1">
      <alignment horizontal="centerContinuous"/>
    </xf>
    <xf numFmtId="37" fontId="2" fillId="0" borderId="11" xfId="4" applyFont="1" applyBorder="1" applyAlignment="1">
      <alignment horizontal="center"/>
    </xf>
    <xf numFmtId="37" fontId="2" fillId="0" borderId="11" xfId="4" quotePrefix="1" applyFont="1" applyBorder="1" applyAlignment="1">
      <alignment horizontal="left"/>
    </xf>
    <xf numFmtId="37" fontId="2" fillId="0" borderId="0" xfId="4" quotePrefix="1" applyFont="1" applyAlignment="1">
      <alignment horizontal="left"/>
    </xf>
    <xf numFmtId="37" fontId="11" fillId="0" borderId="0" xfId="8" applyNumberFormat="1" applyFont="1" applyFill="1" applyAlignment="1">
      <alignment horizontal="center"/>
    </xf>
    <xf numFmtId="165" fontId="3" fillId="0" borderId="0" xfId="1" applyNumberFormat="1" applyFont="1"/>
    <xf numFmtId="43" fontId="2" fillId="0" borderId="0" xfId="1" applyNumberFormat="1" applyFont="1"/>
    <xf numFmtId="9" fontId="2" fillId="0" borderId="0" xfId="1" applyNumberFormat="1" applyFont="1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wrapText="1"/>
    </xf>
    <xf numFmtId="10" fontId="2" fillId="0" borderId="0" xfId="2" applyNumberFormat="1" applyFont="1" applyFill="1" applyBorder="1"/>
    <xf numFmtId="165" fontId="2" fillId="0" borderId="0" xfId="5" applyNumberFormat="1" applyFont="1" applyFill="1" applyBorder="1"/>
    <xf numFmtId="10" fontId="2" fillId="2" borderId="0" xfId="2" applyNumberFormat="1" applyFont="1" applyFill="1" applyBorder="1"/>
    <xf numFmtId="165" fontId="2" fillId="2" borderId="0" xfId="5" applyNumberFormat="1" applyFont="1" applyFill="1" applyBorder="1"/>
    <xf numFmtId="165" fontId="2" fillId="0" borderId="0" xfId="1" applyNumberFormat="1" applyFont="1"/>
    <xf numFmtId="165" fontId="9" fillId="0" borderId="0" xfId="5" applyNumberFormat="1" applyFont="1" applyBorder="1" applyAlignment="1">
      <alignment vertical="center"/>
    </xf>
    <xf numFmtId="165" fontId="9" fillId="0" borderId="0" xfId="5" applyNumberFormat="1" applyFont="1" applyFill="1" applyBorder="1" applyAlignment="1">
      <alignment vertical="center"/>
    </xf>
    <xf numFmtId="165" fontId="2" fillId="0" borderId="0" xfId="5" applyNumberFormat="1" applyFont="1" applyBorder="1" applyAlignment="1">
      <alignment horizontal="left" wrapText="1"/>
    </xf>
    <xf numFmtId="0" fontId="2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165" fontId="2" fillId="0" borderId="14" xfId="5" applyNumberFormat="1" applyFont="1" applyBorder="1"/>
    <xf numFmtId="165" fontId="2" fillId="0" borderId="0" xfId="5" applyNumberFormat="1" applyFont="1" applyBorder="1" applyAlignment="1">
      <alignment horizontal="center"/>
    </xf>
    <xf numFmtId="165" fontId="2" fillId="0" borderId="15" xfId="5" applyNumberFormat="1" applyFont="1" applyBorder="1"/>
    <xf numFmtId="9" fontId="2" fillId="0" borderId="1" xfId="2" applyFont="1" applyBorder="1"/>
    <xf numFmtId="165" fontId="2" fillId="0" borderId="1" xfId="5" applyNumberFormat="1" applyFont="1" applyBorder="1"/>
    <xf numFmtId="165" fontId="3" fillId="0" borderId="0" xfId="5" applyNumberFormat="1" applyFont="1" applyBorder="1" applyAlignment="1">
      <alignment horizontal="center"/>
    </xf>
    <xf numFmtId="167" fontId="2" fillId="0" borderId="0" xfId="5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2" fillId="0" borderId="0" xfId="1" applyFont="1"/>
    <xf numFmtId="41" fontId="2" fillId="0" borderId="0" xfId="9" applyFont="1"/>
    <xf numFmtId="41" fontId="2" fillId="0" borderId="0" xfId="9" applyFont="1" applyBorder="1"/>
    <xf numFmtId="165" fontId="3" fillId="0" borderId="2" xfId="5" applyNumberFormat="1" applyFont="1" applyBorder="1"/>
    <xf numFmtId="165" fontId="3" fillId="0" borderId="15" xfId="5" applyNumberFormat="1" applyFont="1" applyBorder="1"/>
    <xf numFmtId="165" fontId="2" fillId="2" borderId="0" xfId="5" applyNumberFormat="1" applyFont="1" applyFill="1"/>
    <xf numFmtId="165" fontId="2" fillId="2" borderId="1" xfId="5" applyNumberFormat="1" applyFont="1" applyFill="1" applyBorder="1"/>
    <xf numFmtId="165" fontId="2" fillId="2" borderId="13" xfId="5" applyNumberFormat="1" applyFont="1" applyFill="1" applyBorder="1"/>
    <xf numFmtId="0" fontId="3" fillId="0" borderId="1" xfId="1" applyFont="1" applyBorder="1"/>
    <xf numFmtId="165" fontId="3" fillId="0" borderId="1" xfId="5" applyNumberFormat="1" applyFont="1" applyBorder="1" applyAlignment="1">
      <alignment horizontal="center"/>
    </xf>
    <xf numFmtId="165" fontId="3" fillId="0" borderId="0" xfId="5" applyNumberFormat="1" applyFont="1" applyAlignment="1">
      <alignment horizontal="center"/>
    </xf>
    <xf numFmtId="0" fontId="2" fillId="0" borderId="0" xfId="10" applyFont="1"/>
    <xf numFmtId="37" fontId="2" fillId="0" borderId="0" xfId="10" applyNumberFormat="1" applyFont="1"/>
    <xf numFmtId="0" fontId="3" fillId="0" borderId="0" xfId="10" applyFont="1" applyAlignment="1">
      <alignment horizontal="center"/>
    </xf>
    <xf numFmtId="0" fontId="2" fillId="0" borderId="0" xfId="3" applyFont="1" applyAlignment="1">
      <alignment horizontal="fill"/>
    </xf>
    <xf numFmtId="37" fontId="3" fillId="0" borderId="2" xfId="10" applyNumberFormat="1" applyFont="1" applyBorder="1"/>
    <xf numFmtId="37" fontId="3" fillId="0" borderId="15" xfId="10" applyNumberFormat="1" applyFont="1" applyBorder="1"/>
    <xf numFmtId="0" fontId="2" fillId="0" borderId="0" xfId="10" applyFont="1" applyAlignment="1">
      <alignment horizontal="right"/>
    </xf>
    <xf numFmtId="0" fontId="3" fillId="0" borderId="0" xfId="10" applyFont="1" applyAlignment="1">
      <alignment horizontal="left"/>
    </xf>
    <xf numFmtId="165" fontId="2" fillId="2" borderId="1" xfId="5" applyNumberFormat="1" applyFont="1" applyFill="1" applyBorder="1" applyAlignment="1">
      <alignment horizontal="center"/>
    </xf>
    <xf numFmtId="165" fontId="2" fillId="2" borderId="0" xfId="5" applyNumberFormat="1" applyFont="1" applyFill="1" applyBorder="1" applyAlignment="1">
      <alignment horizontal="center"/>
    </xf>
    <xf numFmtId="0" fontId="2" fillId="0" borderId="0" xfId="11" applyFont="1"/>
    <xf numFmtId="37" fontId="2" fillId="0" borderId="2" xfId="10" applyNumberFormat="1" applyFont="1" applyBorder="1"/>
    <xf numFmtId="0" fontId="3" fillId="0" borderId="3" xfId="10" applyFont="1" applyBorder="1" applyAlignment="1">
      <alignment horizontal="center"/>
    </xf>
    <xf numFmtId="168" fontId="3" fillId="0" borderId="3" xfId="10" applyNumberFormat="1" applyFont="1" applyBorder="1" applyAlignment="1">
      <alignment horizontal="center"/>
    </xf>
    <xf numFmtId="37" fontId="3" fillId="0" borderId="3" xfId="10" applyNumberFormat="1" applyFont="1" applyBorder="1" applyAlignment="1">
      <alignment horizontal="center"/>
    </xf>
    <xf numFmtId="169" fontId="3" fillId="0" borderId="3" xfId="10" applyNumberFormat="1" applyFont="1" applyBorder="1" applyAlignment="1">
      <alignment horizontal="center"/>
    </xf>
    <xf numFmtId="0" fontId="2" fillId="0" borderId="3" xfId="10" applyFont="1" applyBorder="1"/>
    <xf numFmtId="37" fontId="3" fillId="0" borderId="0" xfId="10" applyNumberFormat="1" applyFont="1" applyAlignment="1">
      <alignment horizontal="center"/>
    </xf>
    <xf numFmtId="39" fontId="3" fillId="0" borderId="0" xfId="10" quotePrefix="1" applyNumberFormat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Font="1"/>
    <xf numFmtId="164" fontId="2" fillId="2" borderId="0" xfId="2" applyNumberFormat="1" applyFont="1" applyFill="1" applyAlignment="1">
      <alignment vertical="center"/>
    </xf>
    <xf numFmtId="5" fontId="15" fillId="0" borderId="0" xfId="1" applyNumberFormat="1" applyFont="1"/>
    <xf numFmtId="10" fontId="2" fillId="2" borderId="0" xfId="1" applyNumberFormat="1" applyFont="1" applyFill="1" applyAlignment="1">
      <alignment vertical="center"/>
    </xf>
    <xf numFmtId="10" fontId="2" fillId="2" borderId="0" xfId="1" applyNumberFormat="1" applyFont="1" applyFill="1"/>
    <xf numFmtId="9" fontId="2" fillId="0" borderId="0" xfId="2" applyFont="1"/>
    <xf numFmtId="0" fontId="8" fillId="0" borderId="0" xfId="1" applyFont="1" applyAlignment="1">
      <alignment horizontal="center" wrapText="1"/>
    </xf>
    <xf numFmtId="0" fontId="8" fillId="0" borderId="0" xfId="1" quotePrefix="1" applyFont="1" applyAlignment="1">
      <alignment horizontal="center"/>
    </xf>
    <xf numFmtId="165" fontId="3" fillId="0" borderId="0" xfId="5" applyNumberFormat="1" applyFont="1" applyAlignment="1">
      <alignment horizontal="right"/>
    </xf>
    <xf numFmtId="165" fontId="3" fillId="0" borderId="0" xfId="1" quotePrefix="1" applyNumberFormat="1" applyFont="1"/>
    <xf numFmtId="165" fontId="3" fillId="0" borderId="0" xfId="5" applyNumberFormat="1" applyFont="1"/>
    <xf numFmtId="166" fontId="3" fillId="0" borderId="0" xfId="1" applyNumberFormat="1" applyFont="1"/>
    <xf numFmtId="0" fontId="3" fillId="0" borderId="0" xfId="1" applyFont="1" applyAlignment="1">
      <alignment wrapText="1"/>
    </xf>
    <xf numFmtId="5" fontId="3" fillId="0" borderId="0" xfId="1" applyNumberFormat="1" applyFont="1"/>
    <xf numFmtId="5" fontId="2" fillId="0" borderId="0" xfId="1" applyNumberFormat="1" applyFont="1"/>
    <xf numFmtId="5" fontId="2" fillId="2" borderId="1" xfId="7" applyNumberFormat="1" applyFont="1" applyFill="1" applyBorder="1" applyAlignment="1">
      <alignment horizontal="right"/>
    </xf>
    <xf numFmtId="5" fontId="2" fillId="2" borderId="0" xfId="7" applyNumberFormat="1" applyFont="1" applyFill="1" applyAlignment="1">
      <alignment horizontal="right"/>
    </xf>
    <xf numFmtId="166" fontId="2" fillId="0" borderId="0" xfId="6" applyNumberFormat="1" applyFont="1" applyAlignment="1">
      <alignment horizontal="center" wrapText="1"/>
    </xf>
    <xf numFmtId="0" fontId="2" fillId="0" borderId="0" xfId="7" applyFont="1" applyAlignment="1">
      <alignment horizontal="center" wrapText="1"/>
    </xf>
    <xf numFmtId="0" fontId="8" fillId="0" borderId="0" xfId="7" applyFont="1" applyAlignment="1">
      <alignment horizontal="center" wrapText="1"/>
    </xf>
    <xf numFmtId="166" fontId="8" fillId="0" borderId="0" xfId="6" applyNumberFormat="1" applyFont="1" applyAlignment="1">
      <alignment horizontal="center" wrapText="1"/>
    </xf>
    <xf numFmtId="5" fontId="8" fillId="0" borderId="0" xfId="1" applyNumberFormat="1" applyFont="1" applyAlignment="1">
      <alignment horizontal="center" wrapText="1"/>
    </xf>
    <xf numFmtId="0" fontId="8" fillId="0" borderId="0" xfId="7" applyFont="1" applyAlignment="1">
      <alignment horizontal="center"/>
    </xf>
    <xf numFmtId="166" fontId="2" fillId="0" borderId="0" xfId="7" applyNumberFormat="1" applyFont="1"/>
    <xf numFmtId="9" fontId="2" fillId="0" borderId="0" xfId="6" applyNumberFormat="1" applyFont="1"/>
    <xf numFmtId="166" fontId="3" fillId="0" borderId="0" xfId="7" applyNumberFormat="1" applyFont="1"/>
    <xf numFmtId="10" fontId="2" fillId="0" borderId="0" xfId="6" applyNumberFormat="1" applyFont="1"/>
    <xf numFmtId="166" fontId="8" fillId="0" borderId="0" xfId="6" applyNumberFormat="1" applyFont="1" applyAlignment="1">
      <alignment horizontal="center"/>
    </xf>
    <xf numFmtId="166" fontId="3" fillId="0" borderId="0" xfId="6" applyNumberFormat="1" applyFont="1" applyAlignment="1">
      <alignment horizontal="center"/>
    </xf>
    <xf numFmtId="10" fontId="3" fillId="0" borderId="0" xfId="1" applyNumberFormat="1" applyFont="1" applyAlignment="1">
      <alignment horizontal="center"/>
    </xf>
    <xf numFmtId="0" fontId="3" fillId="0" borderId="0" xfId="7" applyFont="1" applyAlignment="1">
      <alignment horizontal="center"/>
    </xf>
    <xf numFmtId="0" fontId="3" fillId="0" borderId="0" xfId="1" applyFont="1" applyAlignment="1">
      <alignment horizontal="center" wrapText="1"/>
    </xf>
    <xf numFmtId="165" fontId="3" fillId="0" borderId="2" xfId="1" quotePrefix="1" applyNumberFormat="1" applyFont="1" applyBorder="1"/>
    <xf numFmtId="165" fontId="3" fillId="0" borderId="1" xfId="1" applyNumberFormat="1" applyFont="1" applyBorder="1"/>
    <xf numFmtId="5" fontId="2" fillId="0" borderId="1" xfId="1" applyNumberFormat="1" applyFont="1" applyBorder="1"/>
    <xf numFmtId="165" fontId="2" fillId="0" borderId="1" xfId="1" applyNumberFormat="1" applyFont="1" applyBorder="1"/>
    <xf numFmtId="170" fontId="2" fillId="2" borderId="1" xfId="7" applyNumberFormat="1" applyFont="1" applyFill="1" applyBorder="1"/>
    <xf numFmtId="170" fontId="2" fillId="2" borderId="0" xfId="7" applyNumberFormat="1" applyFont="1" applyFill="1"/>
    <xf numFmtId="0" fontId="7" fillId="0" borderId="0" xfId="1" applyFont="1" applyAlignment="1">
      <alignment wrapText="1"/>
    </xf>
    <xf numFmtId="0" fontId="2" fillId="4" borderId="0" xfId="1" applyFont="1" applyFill="1"/>
    <xf numFmtId="0" fontId="3" fillId="4" borderId="0" xfId="1" applyFont="1" applyFill="1"/>
    <xf numFmtId="0" fontId="3" fillId="0" borderId="0" xfId="1" applyFont="1" applyAlignment="1">
      <alignment horizontal="center"/>
    </xf>
    <xf numFmtId="165" fontId="2" fillId="0" borderId="0" xfId="5" applyNumberFormat="1" applyFont="1" applyFill="1" applyAlignment="1">
      <alignment horizontal="left" wrapText="1"/>
    </xf>
    <xf numFmtId="37" fontId="3" fillId="0" borderId="0" xfId="4" applyFont="1" applyAlignment="1">
      <alignment horizontal="center"/>
    </xf>
    <xf numFmtId="0" fontId="2" fillId="0" borderId="0" xfId="1" applyFont="1" applyAlignment="1">
      <alignment horizontal="left" wrapText="1"/>
    </xf>
    <xf numFmtId="0" fontId="14" fillId="0" borderId="0" xfId="3" applyFont="1" applyAlignment="1">
      <alignment horizontal="center"/>
    </xf>
    <xf numFmtId="0" fontId="3" fillId="0" borderId="0" xfId="3" applyFont="1" applyAlignment="1">
      <alignment horizontal="center"/>
    </xf>
  </cellXfs>
  <cellStyles count="12">
    <cellStyle name="Comma [0] 2" xfId="9" xr:uid="{F97318CB-1290-4E8B-A9FB-008F1618C914}"/>
    <cellStyle name="Comma 2" xfId="5" xr:uid="{B93FB9A7-3274-40E2-A4F8-CA90BA88977E}"/>
    <cellStyle name="Comma 2 2 2" xfId="6" xr:uid="{32675AAA-3146-4691-8C07-03B9694B18ED}"/>
    <cellStyle name="Hyperlink" xfId="8" builtinId="8"/>
    <cellStyle name="Normal" xfId="0" builtinId="0"/>
    <cellStyle name="Normal 10" xfId="3" xr:uid="{83084FC8-0C00-443C-88E5-BACB0201546C}"/>
    <cellStyle name="Normal 197" xfId="11" xr:uid="{460BACBA-C0AD-415F-906A-11804ABB543B}"/>
    <cellStyle name="Normal 2" xfId="1" xr:uid="{442B4732-F3F2-44C2-9867-B066EE25DE61}"/>
    <cellStyle name="Normal 2 2" xfId="4" xr:uid="{39223A7D-34B0-40F7-A6FD-DBF756BCD5C0}"/>
    <cellStyle name="Normal 2 2 2" xfId="7" xr:uid="{6541BE40-86BA-4DF4-8135-11A3D54E1CF2}"/>
    <cellStyle name="Normal_ITC Model I Updated to May 1 2009 FLE's" xfId="10" xr:uid="{8C354E4B-7BDC-4761-8A1B-7AF676D1E2D4}"/>
    <cellStyle name="Percent 2" xfId="2" xr:uid="{8CA8E3D9-A3F3-4C22-A5F2-796D5BF8DB75}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120</xdr:row>
      <xdr:rowOff>0</xdr:rowOff>
    </xdr:from>
    <xdr:ext cx="12287286" cy="9398681"/>
    <xdr:pic>
      <xdr:nvPicPr>
        <xdr:cNvPr id="2" name="Picture 1">
          <a:extLst>
            <a:ext uri="{FF2B5EF4-FFF2-40B4-BE49-F238E27FC236}">
              <a16:creationId xmlns:a16="http://schemas.microsoft.com/office/drawing/2014/main" id="{5BB763A0-CDD0-4107-B78E-133DD378E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9431000"/>
          <a:ext cx="12287286" cy="939868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D8D2E-E2D5-4EAA-BB01-A7D878020CDF}">
  <sheetPr>
    <pageSetUpPr fitToPage="1"/>
  </sheetPr>
  <dimension ref="A1:D22"/>
  <sheetViews>
    <sheetView view="pageBreakPreview" zoomScale="89" zoomScaleNormal="100" zoomScaleSheetLayoutView="89" workbookViewId="0">
      <selection activeCell="C9" sqref="C9"/>
    </sheetView>
  </sheetViews>
  <sheetFormatPr defaultColWidth="9.140625" defaultRowHeight="15" x14ac:dyDescent="0.25"/>
  <cols>
    <col min="1" max="1" width="9.140625" style="1"/>
    <col min="2" max="2" width="71.85546875" style="1" bestFit="1" customWidth="1"/>
    <col min="3" max="3" width="14.85546875" style="1" customWidth="1"/>
    <col min="4" max="4" width="13.140625" style="1" customWidth="1"/>
    <col min="5" max="16384" width="9.140625" style="1"/>
  </cols>
  <sheetData>
    <row r="1" spans="1:4" x14ac:dyDescent="0.25">
      <c r="A1" s="188" t="s">
        <v>18</v>
      </c>
      <c r="B1" s="188"/>
      <c r="C1" s="8"/>
    </row>
    <row r="2" spans="1:4" x14ac:dyDescent="0.25">
      <c r="A2" s="188" t="s">
        <v>17</v>
      </c>
      <c r="B2" s="188"/>
      <c r="C2" s="8"/>
    </row>
    <row r="3" spans="1:4" x14ac:dyDescent="0.25">
      <c r="A3" s="188" t="s">
        <v>16</v>
      </c>
      <c r="B3" s="188"/>
      <c r="C3" s="8"/>
    </row>
    <row r="4" spans="1:4" x14ac:dyDescent="0.25">
      <c r="A4" s="8"/>
      <c r="B4" s="8"/>
    </row>
    <row r="5" spans="1:4" x14ac:dyDescent="0.25">
      <c r="A5" s="188" t="s">
        <v>15</v>
      </c>
      <c r="B5" s="188"/>
      <c r="C5" s="8"/>
    </row>
    <row r="7" spans="1:4" x14ac:dyDescent="0.25">
      <c r="A7" s="8" t="s">
        <v>14</v>
      </c>
      <c r="B7" s="8" t="s">
        <v>13</v>
      </c>
      <c r="C7" s="8"/>
    </row>
    <row r="8" spans="1:4" x14ac:dyDescent="0.25">
      <c r="A8" s="10">
        <v>1</v>
      </c>
      <c r="B8" s="1" t="s">
        <v>12</v>
      </c>
    </row>
    <row r="9" spans="1:4" x14ac:dyDescent="0.25">
      <c r="A9" s="10">
        <v>2</v>
      </c>
      <c r="B9" s="11" t="s">
        <v>11</v>
      </c>
      <c r="C9" s="11"/>
    </row>
    <row r="10" spans="1:4" x14ac:dyDescent="0.25">
      <c r="A10" s="10">
        <v>3</v>
      </c>
      <c r="B10" s="1" t="s">
        <v>10</v>
      </c>
    </row>
    <row r="11" spans="1:4" x14ac:dyDescent="0.25">
      <c r="A11" s="10">
        <v>4</v>
      </c>
      <c r="B11" s="1" t="s">
        <v>9</v>
      </c>
    </row>
    <row r="12" spans="1:4" x14ac:dyDescent="0.25">
      <c r="A12" s="10">
        <v>5</v>
      </c>
      <c r="B12" s="9" t="s">
        <v>8</v>
      </c>
      <c r="C12" s="9"/>
    </row>
    <row r="13" spans="1:4" x14ac:dyDescent="0.25">
      <c r="A13" s="10">
        <v>6</v>
      </c>
      <c r="B13" s="9" t="s">
        <v>7</v>
      </c>
      <c r="C13" s="9"/>
    </row>
    <row r="14" spans="1:4" x14ac:dyDescent="0.25">
      <c r="D14" s="8"/>
    </row>
    <row r="16" spans="1:4" x14ac:dyDescent="0.25">
      <c r="A16" s="7" t="s">
        <v>6</v>
      </c>
      <c r="B16" s="6" t="s">
        <v>5</v>
      </c>
      <c r="C16" s="5">
        <v>2024</v>
      </c>
      <c r="D16" s="5">
        <v>2025</v>
      </c>
    </row>
    <row r="17" spans="1:4" x14ac:dyDescent="0.25">
      <c r="A17" s="1">
        <v>112</v>
      </c>
      <c r="B17" s="1" t="s">
        <v>4</v>
      </c>
      <c r="C17" s="3">
        <v>0.12315164797889101</v>
      </c>
      <c r="D17" s="3">
        <v>0.13186927386932037</v>
      </c>
    </row>
    <row r="18" spans="1:4" x14ac:dyDescent="0.25">
      <c r="A18" s="1">
        <f>+A17+1</f>
        <v>113</v>
      </c>
      <c r="B18" s="1" t="s">
        <v>3</v>
      </c>
      <c r="C18" s="3">
        <v>9.275722390576073E-2</v>
      </c>
      <c r="D18" s="3">
        <v>9.874046921587705E-2</v>
      </c>
    </row>
    <row r="19" spans="1:4" x14ac:dyDescent="0.25">
      <c r="A19" s="1">
        <v>116</v>
      </c>
      <c r="B19" s="1" t="s">
        <v>2</v>
      </c>
      <c r="C19" s="3">
        <v>0.15181786742560349</v>
      </c>
      <c r="D19" s="3">
        <v>0.1564767525133699</v>
      </c>
    </row>
    <row r="20" spans="1:4" x14ac:dyDescent="0.25">
      <c r="A20" s="1">
        <v>119</v>
      </c>
      <c r="B20" s="1" t="s">
        <v>1</v>
      </c>
      <c r="C20" s="3">
        <v>0.20182104487809924</v>
      </c>
      <c r="D20" s="4">
        <v>0.20526315623584498</v>
      </c>
    </row>
    <row r="21" spans="1:4" x14ac:dyDescent="0.25">
      <c r="A21" s="1">
        <v>122</v>
      </c>
      <c r="B21" s="1" t="s">
        <v>0</v>
      </c>
      <c r="C21" s="3">
        <v>0.94880512440738585</v>
      </c>
      <c r="D21" s="3">
        <v>0.94801052848647183</v>
      </c>
    </row>
    <row r="22" spans="1:4" x14ac:dyDescent="0.25">
      <c r="D22" s="2"/>
    </row>
  </sheetData>
  <mergeCells count="4">
    <mergeCell ref="A1:B1"/>
    <mergeCell ref="A3:B3"/>
    <mergeCell ref="A5:B5"/>
    <mergeCell ref="A2:B2"/>
  </mergeCells>
  <pageMargins left="0.7" right="0.7" top="0.75" bottom="0.75" header="0.3" footer="0.3"/>
  <pageSetup scale="84" orientation="portrait" horizontalDpi="1200" verticalDpi="1200" r:id="rId1"/>
  <headerFooter>
    <oddHeader>&amp;RTO Rate Year 2025 Annual Update
&amp;F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5F00C-CF65-4070-957C-C36F9B9BA092}">
  <sheetPr>
    <pageSetUpPr fitToPage="1"/>
  </sheetPr>
  <dimension ref="A1:K29"/>
  <sheetViews>
    <sheetView view="pageBreakPreview" zoomScale="90" zoomScaleNormal="90" zoomScaleSheetLayoutView="90" workbookViewId="0">
      <selection activeCell="C9" sqref="C9"/>
    </sheetView>
  </sheetViews>
  <sheetFormatPr defaultColWidth="9.140625" defaultRowHeight="15" x14ac:dyDescent="0.25"/>
  <cols>
    <col min="1" max="1" width="6.7109375" style="1" customWidth="1"/>
    <col min="2" max="2" width="45" style="12" customWidth="1"/>
    <col min="3" max="3" width="16.85546875" style="12" bestFit="1" customWidth="1"/>
    <col min="4" max="4" width="30.85546875" style="12" bestFit="1" customWidth="1"/>
    <col min="5" max="5" width="12.7109375" style="12" bestFit="1" customWidth="1"/>
    <col min="6" max="6" width="21.7109375" style="12" bestFit="1" customWidth="1"/>
    <col min="7" max="7" width="16.85546875" style="12" bestFit="1" customWidth="1"/>
    <col min="8" max="8" width="21.5703125" style="13" bestFit="1" customWidth="1"/>
    <col min="9" max="9" width="9.28515625" style="1" customWidth="1"/>
    <col min="10" max="10" width="9.140625" style="1"/>
    <col min="11" max="11" width="11.85546875" style="12" bestFit="1" customWidth="1"/>
    <col min="12" max="16384" width="9.140625" style="1"/>
  </cols>
  <sheetData>
    <row r="1" spans="1:10" x14ac:dyDescent="0.25">
      <c r="A1" s="188" t="str">
        <f>ToC!A1</f>
        <v>Pacific Gas and Electric Company</v>
      </c>
      <c r="B1" s="188"/>
      <c r="C1" s="188"/>
      <c r="D1" s="188"/>
      <c r="E1" s="188"/>
      <c r="F1" s="188"/>
      <c r="G1" s="188"/>
      <c r="H1" s="188"/>
      <c r="I1" s="18"/>
      <c r="J1" s="18"/>
    </row>
    <row r="2" spans="1:10" x14ac:dyDescent="0.25">
      <c r="A2" s="188" t="str">
        <f>ToC!A2</f>
        <v>TO21 Tariff Rate Year 2027</v>
      </c>
      <c r="B2" s="188"/>
      <c r="C2" s="188"/>
      <c r="D2" s="188"/>
      <c r="E2" s="188"/>
      <c r="F2" s="188"/>
      <c r="G2" s="188"/>
      <c r="H2" s="188"/>
      <c r="I2" s="18"/>
      <c r="J2" s="18"/>
    </row>
    <row r="3" spans="1:10" x14ac:dyDescent="0.25">
      <c r="A3" s="188" t="s">
        <v>62</v>
      </c>
      <c r="B3" s="188"/>
      <c r="C3" s="188"/>
      <c r="D3" s="188"/>
      <c r="E3" s="188"/>
      <c r="F3" s="188"/>
      <c r="G3" s="188"/>
      <c r="H3" s="188"/>
    </row>
    <row r="4" spans="1:10" x14ac:dyDescent="0.25">
      <c r="A4" s="188" t="s">
        <v>61</v>
      </c>
      <c r="B4" s="188"/>
      <c r="C4" s="188"/>
      <c r="D4" s="188"/>
      <c r="E4" s="188"/>
      <c r="F4" s="188"/>
      <c r="G4" s="188"/>
      <c r="H4" s="188"/>
    </row>
    <row r="5" spans="1:10" x14ac:dyDescent="0.25">
      <c r="B5" s="38"/>
      <c r="C5" s="38"/>
      <c r="D5" s="38"/>
      <c r="E5" s="38"/>
      <c r="F5" s="38"/>
      <c r="G5" s="38"/>
      <c r="H5" s="37"/>
    </row>
    <row r="6" spans="1:10" ht="30" x14ac:dyDescent="0.25">
      <c r="A6" s="6"/>
      <c r="B6" s="35" t="s">
        <v>60</v>
      </c>
      <c r="C6" s="35" t="s">
        <v>59</v>
      </c>
      <c r="D6" s="35" t="s">
        <v>58</v>
      </c>
      <c r="E6" s="35" t="s">
        <v>57</v>
      </c>
      <c r="F6" s="35" t="s">
        <v>56</v>
      </c>
      <c r="G6" s="36" t="s">
        <v>55</v>
      </c>
      <c r="H6" s="35" t="s">
        <v>54</v>
      </c>
    </row>
    <row r="7" spans="1:10" ht="30.75" thickBot="1" x14ac:dyDescent="0.3">
      <c r="A7" s="32" t="s">
        <v>47</v>
      </c>
      <c r="B7" s="34" t="s">
        <v>53</v>
      </c>
      <c r="C7" s="33" t="s">
        <v>52</v>
      </c>
      <c r="D7" s="32" t="s">
        <v>50</v>
      </c>
      <c r="E7" s="33" t="s">
        <v>51</v>
      </c>
      <c r="F7" s="32" t="s">
        <v>50</v>
      </c>
      <c r="G7" s="32" t="s">
        <v>49</v>
      </c>
      <c r="H7" s="32" t="s">
        <v>48</v>
      </c>
      <c r="I7" s="32" t="s">
        <v>47</v>
      </c>
    </row>
    <row r="8" spans="1:10" x14ac:dyDescent="0.25">
      <c r="A8" s="29"/>
      <c r="B8" s="30"/>
      <c r="C8" s="29"/>
      <c r="D8" s="29"/>
      <c r="E8" s="29"/>
      <c r="F8" s="29"/>
      <c r="G8" s="29"/>
      <c r="H8" s="29"/>
      <c r="I8" s="29"/>
    </row>
    <row r="9" spans="1:10" ht="15.75" thickBot="1" x14ac:dyDescent="0.3">
      <c r="A9" s="8">
        <v>100</v>
      </c>
      <c r="B9" s="1" t="s">
        <v>46</v>
      </c>
      <c r="C9" s="1"/>
      <c r="D9" s="1"/>
      <c r="E9" s="1"/>
      <c r="F9" s="21" t="s">
        <v>45</v>
      </c>
      <c r="G9" s="1"/>
      <c r="H9" s="31">
        <f>SUM(H16:H26)</f>
        <v>-1971788466.8533022</v>
      </c>
      <c r="I9" s="8">
        <v>100</v>
      </c>
    </row>
    <row r="10" spans="1:10" ht="15.75" thickTop="1" x14ac:dyDescent="0.25">
      <c r="A10" s="29"/>
      <c r="B10" s="30"/>
      <c r="C10" s="29"/>
      <c r="D10" s="29"/>
      <c r="E10" s="29"/>
      <c r="F10" s="29"/>
      <c r="G10" s="29"/>
      <c r="H10" s="29"/>
      <c r="I10" s="29"/>
    </row>
    <row r="11" spans="1:10" x14ac:dyDescent="0.25">
      <c r="A11" s="8">
        <f>A9+1</f>
        <v>101</v>
      </c>
      <c r="B11" s="24" t="s">
        <v>44</v>
      </c>
      <c r="C11" s="15"/>
      <c r="D11" s="21"/>
      <c r="E11" s="1"/>
      <c r="F11" s="1"/>
      <c r="G11" s="1"/>
      <c r="H11" s="14"/>
      <c r="I11" s="8">
        <f>I9+1</f>
        <v>101</v>
      </c>
    </row>
    <row r="12" spans="1:10" x14ac:dyDescent="0.25">
      <c r="A12" s="8">
        <f>+A11+1</f>
        <v>102</v>
      </c>
      <c r="B12" s="1" t="s">
        <v>43</v>
      </c>
      <c r="C12" s="15">
        <f>'2'!C27</f>
        <v>28301532</v>
      </c>
      <c r="D12" s="21" t="s">
        <v>42</v>
      </c>
      <c r="E12" s="22">
        <f>ToC!C17</f>
        <v>0.12315164797889101</v>
      </c>
      <c r="F12" s="21" t="s">
        <v>41</v>
      </c>
      <c r="G12" s="15">
        <f>+C12*E12</f>
        <v>3485380.3061273191</v>
      </c>
      <c r="H12" s="14"/>
      <c r="I12" s="8">
        <f>+I11+1</f>
        <v>102</v>
      </c>
    </row>
    <row r="13" spans="1:10" x14ac:dyDescent="0.25">
      <c r="A13" s="8">
        <f>+A12+1</f>
        <v>103</v>
      </c>
      <c r="B13" s="1" t="s">
        <v>40</v>
      </c>
      <c r="C13" s="28">
        <f>'2'!E65</f>
        <v>-12407132.973564336</v>
      </c>
      <c r="D13" s="21" t="s">
        <v>38</v>
      </c>
      <c r="E13" s="22">
        <f>ToC!C20</f>
        <v>0.20182104487809924</v>
      </c>
      <c r="F13" s="21" t="s">
        <v>37</v>
      </c>
      <c r="G13" s="15">
        <f>+C13*E13</f>
        <v>-2504020.5406662729</v>
      </c>
      <c r="H13" s="14"/>
      <c r="I13" s="8">
        <f>+I12+1</f>
        <v>103</v>
      </c>
    </row>
    <row r="14" spans="1:10" x14ac:dyDescent="0.25">
      <c r="A14" s="8">
        <f>+A13+1</f>
        <v>104</v>
      </c>
      <c r="B14" s="1" t="s">
        <v>39</v>
      </c>
      <c r="C14" s="15">
        <f>+'2'!C33</f>
        <v>-71239131</v>
      </c>
      <c r="D14" s="21" t="s">
        <v>38</v>
      </c>
      <c r="E14" s="22">
        <f>ToC!C20</f>
        <v>0.20182104487809924</v>
      </c>
      <c r="F14" s="21" t="s">
        <v>37</v>
      </c>
      <c r="G14" s="15">
        <f>+C14*E14</f>
        <v>-14377555.85462779</v>
      </c>
      <c r="H14" s="14"/>
      <c r="I14" s="8">
        <f>+I13+1</f>
        <v>104</v>
      </c>
    </row>
    <row r="15" spans="1:10" x14ac:dyDescent="0.25">
      <c r="A15" s="8">
        <f>+A14+1</f>
        <v>105</v>
      </c>
      <c r="B15" s="1" t="s">
        <v>36</v>
      </c>
      <c r="C15" s="28">
        <f>-'3'!Q38*1000</f>
        <v>502449381.77968258</v>
      </c>
      <c r="D15" s="21" t="s">
        <v>35</v>
      </c>
      <c r="E15" s="27">
        <v>1</v>
      </c>
      <c r="F15" s="21"/>
      <c r="G15" s="26">
        <f>+C15*E15</f>
        <v>502449381.77968258</v>
      </c>
      <c r="H15" s="14"/>
      <c r="I15" s="8">
        <f>+I14+1</f>
        <v>105</v>
      </c>
    </row>
    <row r="16" spans="1:10" x14ac:dyDescent="0.25">
      <c r="A16" s="8">
        <f>+A15+1</f>
        <v>106</v>
      </c>
      <c r="B16" s="18" t="s">
        <v>34</v>
      </c>
      <c r="C16" s="15"/>
      <c r="D16" s="21"/>
      <c r="E16" s="23"/>
      <c r="F16" s="17" t="str">
        <f>"Sum of Lines "&amp;A12&amp;" to "&amp;A15&amp;""</f>
        <v>Sum of Lines 102 to 105</v>
      </c>
      <c r="G16" s="1"/>
      <c r="H16" s="25">
        <f>SUM(G12:G15)</f>
        <v>489053185.69051582</v>
      </c>
      <c r="I16" s="8">
        <f>+I15+1</f>
        <v>106</v>
      </c>
    </row>
    <row r="17" spans="1:9" x14ac:dyDescent="0.25">
      <c r="A17" s="8"/>
      <c r="B17" s="1"/>
      <c r="C17" s="15"/>
      <c r="D17" s="21"/>
      <c r="E17" s="23"/>
      <c r="F17" s="1"/>
      <c r="G17" s="1"/>
      <c r="H17" s="14"/>
      <c r="I17" s="8"/>
    </row>
    <row r="18" spans="1:9" x14ac:dyDescent="0.25">
      <c r="A18" s="8">
        <f>+A16+1</f>
        <v>107</v>
      </c>
      <c r="B18" s="24" t="s">
        <v>33</v>
      </c>
      <c r="C18" s="15"/>
      <c r="D18" s="21"/>
      <c r="E18" s="23"/>
      <c r="F18" s="1"/>
      <c r="G18" s="1"/>
      <c r="H18" s="14"/>
      <c r="I18" s="8">
        <f>+I16+1</f>
        <v>107</v>
      </c>
    </row>
    <row r="19" spans="1:9" x14ac:dyDescent="0.25">
      <c r="A19" s="8">
        <f>+A18+1</f>
        <v>108</v>
      </c>
      <c r="B19" s="1" t="s">
        <v>32</v>
      </c>
      <c r="C19" s="15">
        <f>-'4'!D12</f>
        <v>-2466753145</v>
      </c>
      <c r="D19" s="21" t="s">
        <v>31</v>
      </c>
      <c r="E19" s="22">
        <f>+ToC!C21</f>
        <v>0.94880512440738585</v>
      </c>
      <c r="F19" s="21" t="s">
        <v>24</v>
      </c>
      <c r="G19" s="15">
        <f>+C19*E19</f>
        <v>-2340468024.6240354</v>
      </c>
      <c r="H19" s="14"/>
      <c r="I19" s="8">
        <f>+I18+1</f>
        <v>108</v>
      </c>
    </row>
    <row r="20" spans="1:9" x14ac:dyDescent="0.25">
      <c r="A20" s="8">
        <f>+A19+1</f>
        <v>109</v>
      </c>
      <c r="B20" s="1" t="s">
        <v>30</v>
      </c>
      <c r="C20" s="15">
        <f>-'4'!D28</f>
        <v>-769695062</v>
      </c>
      <c r="D20" s="21" t="s">
        <v>29</v>
      </c>
      <c r="E20" s="22">
        <f>+ToC!C19</f>
        <v>0.15181786742560349</v>
      </c>
      <c r="F20" s="21" t="s">
        <v>21</v>
      </c>
      <c r="G20" s="20">
        <f>+C20*E20</f>
        <v>-116853462.88085766</v>
      </c>
      <c r="H20" s="14"/>
      <c r="I20" s="8">
        <f>+I19+1</f>
        <v>109</v>
      </c>
    </row>
    <row r="21" spans="1:9" x14ac:dyDescent="0.25">
      <c r="A21" s="8">
        <f>+A20+1</f>
        <v>110</v>
      </c>
      <c r="B21" s="18" t="s">
        <v>28</v>
      </c>
      <c r="C21" s="15"/>
      <c r="D21" s="21"/>
      <c r="E21" s="23"/>
      <c r="F21" s="17" t="str">
        <f>"Sum of Lines "&amp;A19&amp;" to "&amp;A20&amp;""</f>
        <v>Sum of Lines 108 to 109</v>
      </c>
      <c r="G21" s="1"/>
      <c r="H21" s="25">
        <f>SUM(G19:G20)</f>
        <v>-2457321487.5048928</v>
      </c>
      <c r="I21" s="8">
        <f>+I20+1</f>
        <v>110</v>
      </c>
    </row>
    <row r="22" spans="1:9" x14ac:dyDescent="0.25">
      <c r="A22" s="8"/>
      <c r="B22" s="1"/>
      <c r="C22" s="15"/>
      <c r="D22" s="21"/>
      <c r="E22" s="23"/>
      <c r="F22" s="1"/>
      <c r="G22" s="1"/>
      <c r="H22" s="14"/>
      <c r="I22" s="8"/>
    </row>
    <row r="23" spans="1:9" x14ac:dyDescent="0.25">
      <c r="A23" s="8">
        <f>+A21+1</f>
        <v>111</v>
      </c>
      <c r="B23" s="24" t="s">
        <v>27</v>
      </c>
      <c r="C23" s="15"/>
      <c r="D23" s="21"/>
      <c r="E23" s="23"/>
      <c r="F23" s="1"/>
      <c r="G23" s="1"/>
      <c r="H23" s="14"/>
      <c r="I23" s="8">
        <f>+I21+1</f>
        <v>111</v>
      </c>
    </row>
    <row r="24" spans="1:9" x14ac:dyDescent="0.25">
      <c r="A24" s="8">
        <f>+A23+1</f>
        <v>112</v>
      </c>
      <c r="B24" s="9" t="s">
        <v>26</v>
      </c>
      <c r="C24" s="15">
        <f>+'5'!E10</f>
        <v>-2300635</v>
      </c>
      <c r="D24" s="21" t="s">
        <v>25</v>
      </c>
      <c r="E24" s="22">
        <f>+ToC!C21</f>
        <v>0.94880512440738585</v>
      </c>
      <c r="F24" s="21" t="s">
        <v>24</v>
      </c>
      <c r="G24" s="15">
        <f>+C24*E24</f>
        <v>-2182854.2773909862</v>
      </c>
      <c r="H24" s="14"/>
      <c r="I24" s="8">
        <f>+I23+1</f>
        <v>112</v>
      </c>
    </row>
    <row r="25" spans="1:9" x14ac:dyDescent="0.25">
      <c r="A25" s="8">
        <f>+A24+1</f>
        <v>113</v>
      </c>
      <c r="B25" s="9" t="s">
        <v>23</v>
      </c>
      <c r="C25" s="15">
        <f>+'5'!E11</f>
        <v>-8808652</v>
      </c>
      <c r="D25" s="21" t="s">
        <v>22</v>
      </c>
      <c r="E25" s="22">
        <f>+ToC!C19</f>
        <v>0.15181786742560349</v>
      </c>
      <c r="F25" s="21" t="s">
        <v>21</v>
      </c>
      <c r="G25" s="20">
        <f>+C25*E25</f>
        <v>-1337310.7615342771</v>
      </c>
      <c r="H25" s="19"/>
      <c r="I25" s="8">
        <f>+I24+1</f>
        <v>113</v>
      </c>
    </row>
    <row r="26" spans="1:9" x14ac:dyDescent="0.25">
      <c r="A26" s="8">
        <f>+A25+1</f>
        <v>114</v>
      </c>
      <c r="B26" s="18" t="s">
        <v>20</v>
      </c>
      <c r="C26" s="15"/>
      <c r="D26" s="1"/>
      <c r="E26" s="1"/>
      <c r="F26" s="17" t="str">
        <f>"Sum of Lines "&amp;A24&amp;" to "&amp;A25&amp;""</f>
        <v>Sum of Lines 112 to 113</v>
      </c>
      <c r="G26" s="1"/>
      <c r="H26" s="16">
        <f>SUM(G24:G25)</f>
        <v>-3520165.0389252631</v>
      </c>
      <c r="I26" s="8">
        <f>+I25+1</f>
        <v>114</v>
      </c>
    </row>
    <row r="27" spans="1:9" x14ac:dyDescent="0.25">
      <c r="A27" s="8"/>
      <c r="B27" s="1"/>
      <c r="C27" s="15"/>
      <c r="D27" s="1"/>
      <c r="E27" s="1"/>
      <c r="F27" s="1"/>
      <c r="G27" s="1"/>
      <c r="H27" s="14"/>
    </row>
    <row r="28" spans="1:9" x14ac:dyDescent="0.25">
      <c r="B28" s="189" t="s">
        <v>19</v>
      </c>
      <c r="C28" s="189"/>
      <c r="D28" s="189"/>
      <c r="E28" s="189"/>
      <c r="F28" s="189"/>
      <c r="G28" s="189"/>
      <c r="H28" s="189"/>
    </row>
    <row r="29" spans="1:9" x14ac:dyDescent="0.25">
      <c r="B29" s="189"/>
      <c r="C29" s="189"/>
      <c r="D29" s="189"/>
      <c r="E29" s="189"/>
      <c r="F29" s="189"/>
      <c r="G29" s="189"/>
      <c r="H29" s="189"/>
    </row>
  </sheetData>
  <protectedRanges>
    <protectedRange password="F1C4" sqref="C16:G18 C12:D12 D19:D20 C10:G11 C7:G8 E19:G19 G20 C13:C14 G12:G14 E20 G25 E25 C24:D25 C9:E9 G9:H9 C21:G23 E24:G24 B26:G27 B7:B23 D13:D15 F15:G15" name="AAReport1_23_1_1_2"/>
  </protectedRanges>
  <mergeCells count="5">
    <mergeCell ref="A1:H1"/>
    <mergeCell ref="A2:H2"/>
    <mergeCell ref="A3:H3"/>
    <mergeCell ref="A4:H4"/>
    <mergeCell ref="B28:H29"/>
  </mergeCells>
  <conditionalFormatting sqref="B24:B25">
    <cfRule type="expression" dxfId="1" priority="1" stopIfTrue="1">
      <formula>#REF!&lt;&gt;""</formula>
    </cfRule>
  </conditionalFormatting>
  <pageMargins left="0.7" right="0.7" top="0.75" bottom="0.75" header="0.3" footer="0.3"/>
  <pageSetup scale="49" orientation="portrait" horizontalDpi="1200" verticalDpi="1200" r:id="rId1"/>
  <headerFooter>
    <oddHeader>&amp;RTO Rate Year 2025 Annual Update
&amp;F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5BB4-40A4-4B90-9754-CFCE342C1004}">
  <sheetPr transitionEvaluation="1" transitionEntry="1">
    <pageSetUpPr fitToPage="1"/>
  </sheetPr>
  <dimension ref="A1:H66"/>
  <sheetViews>
    <sheetView tabSelected="1" view="pageBreakPreview" zoomScaleNormal="80" zoomScaleSheetLayoutView="100" zoomScalePageLayoutView="60" workbookViewId="0">
      <selection activeCell="C16" sqref="C16"/>
    </sheetView>
  </sheetViews>
  <sheetFormatPr defaultColWidth="11" defaultRowHeight="15" x14ac:dyDescent="0.25"/>
  <cols>
    <col min="1" max="1" width="7" style="11" bestFit="1" customWidth="1"/>
    <col min="2" max="2" width="39.85546875" style="11" customWidth="1"/>
    <col min="3" max="3" width="24.7109375" style="11" customWidth="1"/>
    <col min="4" max="4" width="42" style="11" bestFit="1" customWidth="1"/>
    <col min="5" max="5" width="20.140625" style="11" customWidth="1"/>
    <col min="6" max="6" width="70" style="11" bestFit="1" customWidth="1"/>
    <col min="7" max="7" width="6.5703125" style="11" customWidth="1"/>
    <col min="8" max="8" width="14.85546875" style="11" bestFit="1" customWidth="1"/>
    <col min="9" max="10" width="14.42578125" style="11" bestFit="1" customWidth="1"/>
    <col min="11" max="199" width="11" style="11"/>
    <col min="200" max="200" width="15.5703125" style="11" customWidth="1"/>
    <col min="201" max="16384" width="11" style="11"/>
  </cols>
  <sheetData>
    <row r="1" spans="1:8" x14ac:dyDescent="0.25">
      <c r="A1" s="190" t="str">
        <f>ToC!A1</f>
        <v>Pacific Gas and Electric Company</v>
      </c>
      <c r="B1" s="190"/>
      <c r="C1" s="190"/>
      <c r="D1" s="190"/>
      <c r="E1" s="190"/>
      <c r="F1" s="190"/>
      <c r="G1" s="190"/>
    </row>
    <row r="2" spans="1:8" x14ac:dyDescent="0.25">
      <c r="A2" s="190" t="str">
        <f>ToC!A2</f>
        <v>TO21 Tariff Rate Year 2027</v>
      </c>
      <c r="B2" s="190"/>
      <c r="C2" s="190"/>
      <c r="D2" s="190"/>
      <c r="E2" s="190"/>
      <c r="F2" s="190"/>
      <c r="G2" s="190"/>
    </row>
    <row r="3" spans="1:8" x14ac:dyDescent="0.25">
      <c r="A3" s="190" t="s">
        <v>138</v>
      </c>
      <c r="B3" s="190"/>
      <c r="C3" s="190"/>
      <c r="D3" s="190"/>
      <c r="E3" s="190"/>
      <c r="F3" s="190"/>
      <c r="G3" s="190"/>
    </row>
    <row r="4" spans="1:8" x14ac:dyDescent="0.25">
      <c r="A4" s="190" t="s">
        <v>137</v>
      </c>
      <c r="B4" s="190"/>
      <c r="C4" s="190"/>
      <c r="D4" s="190"/>
      <c r="E4" s="190"/>
      <c r="F4" s="190"/>
      <c r="G4" s="190"/>
    </row>
    <row r="5" spans="1:8" x14ac:dyDescent="0.25">
      <c r="A5" s="190" t="s">
        <v>136</v>
      </c>
      <c r="B5" s="190"/>
      <c r="C5" s="190"/>
      <c r="D5" s="190"/>
      <c r="E5" s="190"/>
      <c r="F5" s="190"/>
      <c r="G5" s="190"/>
    </row>
    <row r="6" spans="1:8" x14ac:dyDescent="0.25">
      <c r="A6" s="63"/>
      <c r="B6" s="63"/>
      <c r="C6" s="63"/>
      <c r="D6" s="63"/>
      <c r="E6" s="90"/>
      <c r="F6" s="63"/>
      <c r="G6" s="63"/>
    </row>
    <row r="7" spans="1:8" x14ac:dyDescent="0.25">
      <c r="A7" s="89"/>
      <c r="B7" s="88"/>
      <c r="C7" s="87"/>
      <c r="D7" s="86"/>
      <c r="E7" s="85" t="s">
        <v>135</v>
      </c>
      <c r="F7" s="84"/>
    </row>
    <row r="8" spans="1:8" s="48" customFormat="1" x14ac:dyDescent="0.25">
      <c r="A8" s="83"/>
      <c r="B8" s="70"/>
      <c r="C8" s="60" t="s">
        <v>60</v>
      </c>
      <c r="E8" s="60" t="s">
        <v>59</v>
      </c>
      <c r="F8" s="82"/>
      <c r="G8" s="81"/>
      <c r="H8" s="81"/>
    </row>
    <row r="9" spans="1:8" x14ac:dyDescent="0.25">
      <c r="A9" s="80" t="s">
        <v>47</v>
      </c>
      <c r="B9" s="79" t="s">
        <v>44</v>
      </c>
      <c r="C9" s="77" t="s">
        <v>134</v>
      </c>
      <c r="D9" s="78" t="s">
        <v>50</v>
      </c>
      <c r="E9" s="77" t="s">
        <v>133</v>
      </c>
      <c r="F9" s="76" t="s">
        <v>50</v>
      </c>
      <c r="G9" s="75" t="s">
        <v>47</v>
      </c>
    </row>
    <row r="10" spans="1:8" x14ac:dyDescent="0.25">
      <c r="A10" s="52"/>
      <c r="B10" s="51" t="s">
        <v>132</v>
      </c>
      <c r="C10" s="53"/>
      <c r="D10" s="53"/>
      <c r="E10" s="53"/>
      <c r="F10" s="74"/>
      <c r="G10" s="52"/>
    </row>
    <row r="11" spans="1:8" x14ac:dyDescent="0.25">
      <c r="A11" s="52">
        <v>100</v>
      </c>
      <c r="B11" s="54" t="s">
        <v>93</v>
      </c>
      <c r="C11" s="57">
        <f>C25+C39</f>
        <v>-350261235</v>
      </c>
      <c r="D11" s="53" t="s">
        <v>131</v>
      </c>
      <c r="E11" s="57">
        <f>E25+E39</f>
        <v>-390045157</v>
      </c>
      <c r="F11" s="53" t="s">
        <v>130</v>
      </c>
      <c r="G11" s="52">
        <v>100</v>
      </c>
    </row>
    <row r="12" spans="1:8" x14ac:dyDescent="0.25">
      <c r="A12" s="52">
        <f t="shared" ref="A12:A20" si="0">A11+1</f>
        <v>101</v>
      </c>
      <c r="B12" s="54" t="s">
        <v>74</v>
      </c>
      <c r="C12" s="57">
        <f>C26+C40+C53</f>
        <v>57244886</v>
      </c>
      <c r="D12" s="53" t="s">
        <v>129</v>
      </c>
      <c r="E12" s="57">
        <f>E26+E40+E53</f>
        <v>63309910</v>
      </c>
      <c r="F12" s="53" t="s">
        <v>128</v>
      </c>
      <c r="G12" s="52">
        <f t="shared" ref="G12:G20" si="1">G11+1</f>
        <v>101</v>
      </c>
    </row>
    <row r="13" spans="1:8" x14ac:dyDescent="0.25">
      <c r="A13" s="52">
        <f t="shared" si="0"/>
        <v>102</v>
      </c>
      <c r="B13" s="54" t="s">
        <v>88</v>
      </c>
      <c r="C13" s="57">
        <f>C27+C41</f>
        <v>40120256</v>
      </c>
      <c r="D13" s="53" t="s">
        <v>127</v>
      </c>
      <c r="E13" s="57">
        <f>E27+E41</f>
        <v>42058718</v>
      </c>
      <c r="F13" s="53" t="s">
        <v>126</v>
      </c>
      <c r="G13" s="52">
        <f t="shared" si="1"/>
        <v>102</v>
      </c>
    </row>
    <row r="14" spans="1:8" x14ac:dyDescent="0.25">
      <c r="A14" s="52">
        <f t="shared" si="0"/>
        <v>103</v>
      </c>
      <c r="B14" s="54" t="s">
        <v>87</v>
      </c>
      <c r="C14" s="57">
        <f>C28+C42</f>
        <v>69980268</v>
      </c>
      <c r="D14" s="53" t="s">
        <v>125</v>
      </c>
      <c r="E14" s="57">
        <f>E28+E42</f>
        <v>73350637</v>
      </c>
      <c r="F14" s="53" t="s">
        <v>124</v>
      </c>
      <c r="G14" s="52">
        <f t="shared" si="1"/>
        <v>103</v>
      </c>
    </row>
    <row r="15" spans="1:8" x14ac:dyDescent="0.25">
      <c r="A15" s="52">
        <f t="shared" si="0"/>
        <v>104</v>
      </c>
      <c r="B15" s="73" t="s">
        <v>84</v>
      </c>
      <c r="C15" s="57">
        <f>C29+C43</f>
        <v>131548998</v>
      </c>
      <c r="D15" s="53" t="s">
        <v>123</v>
      </c>
      <c r="E15" s="57">
        <f>E29+E43</f>
        <v>63100506</v>
      </c>
      <c r="F15" s="53" t="s">
        <v>122</v>
      </c>
      <c r="G15" s="52">
        <f t="shared" si="1"/>
        <v>104</v>
      </c>
    </row>
    <row r="16" spans="1:8" x14ac:dyDescent="0.25">
      <c r="A16" s="68">
        <f t="shared" si="0"/>
        <v>105</v>
      </c>
      <c r="B16" s="54" t="s">
        <v>75</v>
      </c>
      <c r="C16" s="57">
        <f>C30+C44+C52</f>
        <v>-528682320</v>
      </c>
      <c r="D16" s="53" t="s">
        <v>121</v>
      </c>
      <c r="E16" s="57">
        <f>E30+E44+E52</f>
        <v>-506951059</v>
      </c>
      <c r="F16" s="53" t="s">
        <v>120</v>
      </c>
      <c r="G16" s="52">
        <f t="shared" si="1"/>
        <v>105</v>
      </c>
    </row>
    <row r="17" spans="1:8" x14ac:dyDescent="0.25">
      <c r="A17" s="52">
        <f t="shared" si="0"/>
        <v>106</v>
      </c>
      <c r="B17" s="54" t="s">
        <v>73</v>
      </c>
      <c r="C17" s="57">
        <f>C31+C45+C54</f>
        <v>9513840019</v>
      </c>
      <c r="D17" s="53" t="s">
        <v>119</v>
      </c>
      <c r="E17" s="57">
        <f>E31+E45+E54</f>
        <v>9737077202</v>
      </c>
      <c r="F17" s="53" t="s">
        <v>118</v>
      </c>
      <c r="G17" s="52">
        <f t="shared" si="1"/>
        <v>106</v>
      </c>
    </row>
    <row r="18" spans="1:8" x14ac:dyDescent="0.25">
      <c r="A18" s="52">
        <f t="shared" si="0"/>
        <v>107</v>
      </c>
      <c r="B18" s="54" t="s">
        <v>97</v>
      </c>
      <c r="C18" s="57">
        <f>C32</f>
        <v>0</v>
      </c>
      <c r="D18" s="53" t="s">
        <v>117</v>
      </c>
      <c r="E18" s="57">
        <f>E32</f>
        <v>0</v>
      </c>
      <c r="F18" s="53" t="s">
        <v>116</v>
      </c>
      <c r="G18" s="52">
        <f t="shared" si="1"/>
        <v>107</v>
      </c>
    </row>
    <row r="19" spans="1:8" x14ac:dyDescent="0.25">
      <c r="A19" s="52">
        <f t="shared" si="0"/>
        <v>108</v>
      </c>
      <c r="B19" s="54" t="s">
        <v>79</v>
      </c>
      <c r="C19" s="57">
        <f>C33+C46+C55</f>
        <v>-102886748</v>
      </c>
      <c r="D19" s="53" t="s">
        <v>115</v>
      </c>
      <c r="E19" s="57">
        <f>E33+E46+E55</f>
        <v>-120077105</v>
      </c>
      <c r="F19" s="53" t="s">
        <v>114</v>
      </c>
      <c r="G19" s="52">
        <f t="shared" si="1"/>
        <v>108</v>
      </c>
    </row>
    <row r="20" spans="1:8" x14ac:dyDescent="0.25">
      <c r="A20" s="52">
        <f t="shared" si="0"/>
        <v>109</v>
      </c>
      <c r="B20" s="54" t="s">
        <v>71</v>
      </c>
      <c r="C20" s="45">
        <f>C34+C47+C56</f>
        <v>2683278755</v>
      </c>
      <c r="D20" s="53" t="s">
        <v>113</v>
      </c>
      <c r="E20" s="45">
        <f>E34+E47+E56</f>
        <v>3534365151</v>
      </c>
      <c r="F20" s="53" t="s">
        <v>112</v>
      </c>
      <c r="G20" s="52">
        <f t="shared" si="1"/>
        <v>109</v>
      </c>
    </row>
    <row r="21" spans="1:8" x14ac:dyDescent="0.25">
      <c r="A21" s="52"/>
      <c r="B21" s="70"/>
      <c r="C21" s="57"/>
      <c r="D21" s="53"/>
      <c r="E21" s="57"/>
      <c r="F21" s="53"/>
      <c r="G21" s="52"/>
    </row>
    <row r="22" spans="1:8" ht="15.75" thickBot="1" x14ac:dyDescent="0.3">
      <c r="A22" s="52">
        <f>A20+1</f>
        <v>110</v>
      </c>
      <c r="B22" s="51" t="s">
        <v>111</v>
      </c>
      <c r="C22" s="72">
        <f>SUM(C11:C21)</f>
        <v>11514182879</v>
      </c>
      <c r="D22" s="17" t="s">
        <v>110</v>
      </c>
      <c r="E22" s="72">
        <f>SUM(E11:E21)</f>
        <v>12496188803</v>
      </c>
      <c r="F22" s="71" t="s">
        <v>109</v>
      </c>
      <c r="G22" s="52">
        <f>G20+1</f>
        <v>110</v>
      </c>
    </row>
    <row r="23" spans="1:8" ht="15.75" thickTop="1" x14ac:dyDescent="0.25">
      <c r="A23" s="52"/>
      <c r="B23" s="70"/>
      <c r="C23" s="57"/>
      <c r="D23" s="53"/>
      <c r="E23" s="57"/>
      <c r="F23" s="69"/>
      <c r="G23" s="52"/>
    </row>
    <row r="24" spans="1:8" ht="27.75" customHeight="1" x14ac:dyDescent="0.25">
      <c r="A24" s="52"/>
      <c r="B24" s="51" t="s">
        <v>108</v>
      </c>
      <c r="C24" s="53"/>
      <c r="D24" s="53" t="s">
        <v>107</v>
      </c>
      <c r="E24" s="57"/>
      <c r="F24" s="53"/>
      <c r="G24" s="52"/>
    </row>
    <row r="25" spans="1:8" x14ac:dyDescent="0.25">
      <c r="A25" s="52">
        <f>A22+1</f>
        <v>111</v>
      </c>
      <c r="B25" s="54" t="s">
        <v>93</v>
      </c>
      <c r="C25" s="58">
        <v>-43933700</v>
      </c>
      <c r="D25" s="57" t="s">
        <v>106</v>
      </c>
      <c r="E25" s="58">
        <v>-43933700</v>
      </c>
      <c r="F25" s="57" t="s">
        <v>105</v>
      </c>
      <c r="G25" s="52">
        <f>G22+1</f>
        <v>111</v>
      </c>
    </row>
    <row r="26" spans="1:8" x14ac:dyDescent="0.25">
      <c r="A26" s="52">
        <f t="shared" ref="A26:A34" si="2">A25+1</f>
        <v>112</v>
      </c>
      <c r="B26" s="54" t="s">
        <v>74</v>
      </c>
      <c r="C26" s="58">
        <v>10812987</v>
      </c>
      <c r="D26" s="57" t="s">
        <v>104</v>
      </c>
      <c r="E26" s="58">
        <v>17565787</v>
      </c>
      <c r="F26" s="57" t="s">
        <v>104</v>
      </c>
      <c r="G26" s="52">
        <f t="shared" ref="G26:G34" si="3">G25+1</f>
        <v>112</v>
      </c>
    </row>
    <row r="27" spans="1:8" x14ac:dyDescent="0.25">
      <c r="A27" s="52">
        <f t="shared" si="2"/>
        <v>113</v>
      </c>
      <c r="B27" s="54" t="s">
        <v>88</v>
      </c>
      <c r="C27" s="58">
        <v>28301532</v>
      </c>
      <c r="D27" s="57" t="s">
        <v>70</v>
      </c>
      <c r="E27" s="58">
        <v>29658455</v>
      </c>
      <c r="F27" s="57" t="s">
        <v>70</v>
      </c>
      <c r="G27" s="52">
        <f t="shared" si="3"/>
        <v>113</v>
      </c>
    </row>
    <row r="28" spans="1:8" x14ac:dyDescent="0.25">
      <c r="A28" s="52">
        <f t="shared" si="2"/>
        <v>114</v>
      </c>
      <c r="B28" s="54" t="s">
        <v>87</v>
      </c>
      <c r="C28" s="58">
        <v>-102677841</v>
      </c>
      <c r="D28" s="57" t="s">
        <v>103</v>
      </c>
      <c r="E28" s="58">
        <v>-99178875</v>
      </c>
      <c r="F28" s="57" t="s">
        <v>102</v>
      </c>
      <c r="G28" s="52">
        <f t="shared" si="3"/>
        <v>114</v>
      </c>
      <c r="H28" s="65"/>
    </row>
    <row r="29" spans="1:8" x14ac:dyDescent="0.25">
      <c r="A29" s="52">
        <f t="shared" si="2"/>
        <v>115</v>
      </c>
      <c r="B29" s="54" t="s">
        <v>84</v>
      </c>
      <c r="C29" s="58">
        <v>309788438</v>
      </c>
      <c r="D29" s="57" t="s">
        <v>101</v>
      </c>
      <c r="E29" s="58">
        <v>270110592</v>
      </c>
      <c r="F29" s="57" t="s">
        <v>100</v>
      </c>
      <c r="G29" s="52">
        <f t="shared" si="3"/>
        <v>115</v>
      </c>
    </row>
    <row r="30" spans="1:8" x14ac:dyDescent="0.25">
      <c r="A30" s="68">
        <f t="shared" si="2"/>
        <v>116</v>
      </c>
      <c r="B30" s="54" t="s">
        <v>75</v>
      </c>
      <c r="C30" s="58">
        <v>-430825145</v>
      </c>
      <c r="D30" s="57" t="s">
        <v>99</v>
      </c>
      <c r="E30" s="58">
        <v>-419267871</v>
      </c>
      <c r="F30" s="57" t="s">
        <v>98</v>
      </c>
      <c r="G30" s="52">
        <f t="shared" si="3"/>
        <v>116</v>
      </c>
    </row>
    <row r="31" spans="1:8" x14ac:dyDescent="0.25">
      <c r="A31" s="52">
        <f t="shared" si="2"/>
        <v>117</v>
      </c>
      <c r="B31" s="54" t="s">
        <v>73</v>
      </c>
      <c r="C31" s="58">
        <v>6928565031</v>
      </c>
      <c r="D31" s="11" t="s">
        <v>70</v>
      </c>
      <c r="E31" s="58">
        <v>7344796320</v>
      </c>
      <c r="F31" s="57" t="s">
        <v>70</v>
      </c>
      <c r="G31" s="52">
        <f t="shared" si="3"/>
        <v>117</v>
      </c>
    </row>
    <row r="32" spans="1:8" x14ac:dyDescent="0.25">
      <c r="A32" s="52">
        <f t="shared" si="2"/>
        <v>118</v>
      </c>
      <c r="B32" s="54" t="s">
        <v>97</v>
      </c>
      <c r="C32" s="58">
        <v>0</v>
      </c>
      <c r="E32" s="58">
        <v>0</v>
      </c>
      <c r="F32" s="57"/>
      <c r="G32" s="52">
        <f t="shared" si="3"/>
        <v>118</v>
      </c>
    </row>
    <row r="33" spans="1:8" x14ac:dyDescent="0.25">
      <c r="A33" s="52">
        <f t="shared" si="2"/>
        <v>119</v>
      </c>
      <c r="B33" s="54" t="s">
        <v>79</v>
      </c>
      <c r="C33" s="58">
        <v>-71239131</v>
      </c>
      <c r="D33" s="11" t="s">
        <v>70</v>
      </c>
      <c r="E33" s="58">
        <v>-83606257</v>
      </c>
      <c r="F33" s="57" t="s">
        <v>70</v>
      </c>
      <c r="G33" s="52">
        <f t="shared" si="3"/>
        <v>119</v>
      </c>
    </row>
    <row r="34" spans="1:8" x14ac:dyDescent="0.25">
      <c r="A34" s="52">
        <f t="shared" si="2"/>
        <v>120</v>
      </c>
      <c r="B34" s="54" t="s">
        <v>71</v>
      </c>
      <c r="C34" s="59">
        <v>1889010186</v>
      </c>
      <c r="D34" s="62"/>
      <c r="E34" s="59">
        <v>2466843729</v>
      </c>
      <c r="F34" s="45" t="s">
        <v>70</v>
      </c>
      <c r="G34" s="52">
        <f t="shared" si="3"/>
        <v>120</v>
      </c>
    </row>
    <row r="35" spans="1:8" x14ac:dyDescent="0.25">
      <c r="A35" s="52"/>
      <c r="B35" s="54"/>
      <c r="C35" s="53"/>
      <c r="D35" s="53"/>
      <c r="E35" s="53"/>
      <c r="F35" s="53"/>
      <c r="G35" s="52"/>
    </row>
    <row r="36" spans="1:8" s="48" customFormat="1" ht="15.75" thickBot="1" x14ac:dyDescent="0.3">
      <c r="A36" s="52">
        <f>A34+1</f>
        <v>121</v>
      </c>
      <c r="B36" s="51" t="s">
        <v>96</v>
      </c>
      <c r="C36" s="50">
        <f>SUM(C25:C35)</f>
        <v>8517802357</v>
      </c>
      <c r="D36" s="17" t="s">
        <v>95</v>
      </c>
      <c r="E36" s="50">
        <f>SUM(E25:E35)</f>
        <v>9482988180</v>
      </c>
      <c r="F36" s="56" t="s">
        <v>95</v>
      </c>
      <c r="G36" s="52">
        <f>G34+1</f>
        <v>121</v>
      </c>
    </row>
    <row r="37" spans="1:8" ht="15.75" thickTop="1" x14ac:dyDescent="0.25">
      <c r="A37" s="52"/>
      <c r="B37" s="54"/>
      <c r="C37" s="57"/>
      <c r="D37" s="57"/>
      <c r="E37" s="57"/>
      <c r="F37" s="67"/>
      <c r="G37" s="52"/>
    </row>
    <row r="38" spans="1:8" x14ac:dyDescent="0.25">
      <c r="A38" s="63"/>
      <c r="B38" s="51" t="s">
        <v>94</v>
      </c>
      <c r="C38" s="53"/>
      <c r="D38" s="53"/>
      <c r="E38" s="53"/>
      <c r="F38" s="53"/>
      <c r="G38" s="60"/>
    </row>
    <row r="39" spans="1:8" x14ac:dyDescent="0.25">
      <c r="A39" s="52">
        <f>A36+1</f>
        <v>122</v>
      </c>
      <c r="B39" s="54" t="s">
        <v>93</v>
      </c>
      <c r="C39" s="58">
        <v>-306327535</v>
      </c>
      <c r="D39" s="57" t="s">
        <v>92</v>
      </c>
      <c r="E39" s="58">
        <v>-346111457</v>
      </c>
      <c r="F39" s="57" t="s">
        <v>91</v>
      </c>
      <c r="G39" s="66">
        <f>G36+1</f>
        <v>122</v>
      </c>
    </row>
    <row r="40" spans="1:8" x14ac:dyDescent="0.25">
      <c r="A40" s="63">
        <f t="shared" ref="A40:A47" si="4">A39+1</f>
        <v>123</v>
      </c>
      <c r="B40" s="54" t="s">
        <v>74</v>
      </c>
      <c r="C40" s="58">
        <v>28982473</v>
      </c>
      <c r="D40" s="57" t="s">
        <v>90</v>
      </c>
      <c r="E40" s="58">
        <v>30134565</v>
      </c>
      <c r="F40" s="57" t="s">
        <v>89</v>
      </c>
      <c r="G40" s="60">
        <f t="shared" ref="G40:G47" si="5">G39+1</f>
        <v>123</v>
      </c>
    </row>
    <row r="41" spans="1:8" x14ac:dyDescent="0.25">
      <c r="A41" s="63">
        <f t="shared" si="4"/>
        <v>124</v>
      </c>
      <c r="B41" s="54" t="s">
        <v>88</v>
      </c>
      <c r="C41" s="58">
        <v>11818724</v>
      </c>
      <c r="D41" s="11" t="s">
        <v>70</v>
      </c>
      <c r="E41" s="58">
        <v>12400263</v>
      </c>
      <c r="F41" s="11" t="s">
        <v>70</v>
      </c>
      <c r="G41" s="60">
        <f t="shared" si="5"/>
        <v>124</v>
      </c>
    </row>
    <row r="42" spans="1:8" x14ac:dyDescent="0.25">
      <c r="A42" s="63">
        <f t="shared" si="4"/>
        <v>125</v>
      </c>
      <c r="B42" s="54" t="s">
        <v>87</v>
      </c>
      <c r="C42" s="58">
        <v>172658109</v>
      </c>
      <c r="D42" s="57" t="s">
        <v>86</v>
      </c>
      <c r="E42" s="58">
        <v>172529512</v>
      </c>
      <c r="F42" s="57" t="s">
        <v>85</v>
      </c>
      <c r="G42" s="60">
        <f t="shared" si="5"/>
        <v>125</v>
      </c>
      <c r="H42" s="65"/>
    </row>
    <row r="43" spans="1:8" x14ac:dyDescent="0.25">
      <c r="A43" s="63">
        <f t="shared" si="4"/>
        <v>126</v>
      </c>
      <c r="B43" s="54" t="s">
        <v>84</v>
      </c>
      <c r="C43" s="58">
        <v>-178239440</v>
      </c>
      <c r="D43" s="57" t="s">
        <v>83</v>
      </c>
      <c r="E43" s="58">
        <v>-207010086</v>
      </c>
      <c r="F43" s="57" t="s">
        <v>82</v>
      </c>
      <c r="G43" s="60">
        <f t="shared" si="5"/>
        <v>126</v>
      </c>
    </row>
    <row r="44" spans="1:8" x14ac:dyDescent="0.25">
      <c r="A44" s="64">
        <f t="shared" si="4"/>
        <v>127</v>
      </c>
      <c r="B44" s="54" t="s">
        <v>75</v>
      </c>
      <c r="C44" s="58">
        <v>-52129226</v>
      </c>
      <c r="D44" s="57" t="s">
        <v>81</v>
      </c>
      <c r="E44" s="58">
        <v>-26826029</v>
      </c>
      <c r="F44" s="57" t="s">
        <v>80</v>
      </c>
      <c r="G44" s="60">
        <f t="shared" si="5"/>
        <v>127</v>
      </c>
    </row>
    <row r="45" spans="1:8" x14ac:dyDescent="0.25">
      <c r="A45" s="63">
        <f t="shared" si="4"/>
        <v>128</v>
      </c>
      <c r="B45" s="54" t="s">
        <v>73</v>
      </c>
      <c r="C45" s="58">
        <v>916304085</v>
      </c>
      <c r="D45" s="11" t="s">
        <v>70</v>
      </c>
      <c r="E45" s="58">
        <v>552784032</v>
      </c>
      <c r="F45" s="11" t="s">
        <v>70</v>
      </c>
      <c r="G45" s="60">
        <f t="shared" si="5"/>
        <v>128</v>
      </c>
    </row>
    <row r="46" spans="1:8" x14ac:dyDescent="0.25">
      <c r="A46" s="63">
        <f t="shared" si="4"/>
        <v>129</v>
      </c>
      <c r="B46" s="54" t="s">
        <v>79</v>
      </c>
      <c r="C46" s="58">
        <v>-34056865</v>
      </c>
      <c r="D46" s="11" t="s">
        <v>70</v>
      </c>
      <c r="E46" s="58">
        <v>-38830405</v>
      </c>
      <c r="F46" s="11" t="s">
        <v>70</v>
      </c>
      <c r="G46" s="60">
        <f t="shared" si="5"/>
        <v>129</v>
      </c>
    </row>
    <row r="47" spans="1:8" x14ac:dyDescent="0.25">
      <c r="A47" s="63">
        <f t="shared" si="4"/>
        <v>130</v>
      </c>
      <c r="B47" s="54" t="s">
        <v>71</v>
      </c>
      <c r="C47" s="59">
        <v>718497808</v>
      </c>
      <c r="D47" s="62" t="s">
        <v>70</v>
      </c>
      <c r="E47" s="59">
        <v>852477290</v>
      </c>
      <c r="F47" s="61" t="s">
        <v>70</v>
      </c>
      <c r="G47" s="60">
        <f t="shared" si="5"/>
        <v>130</v>
      </c>
    </row>
    <row r="48" spans="1:8" x14ac:dyDescent="0.25">
      <c r="A48" s="52"/>
      <c r="B48" s="54"/>
      <c r="C48" s="53"/>
      <c r="D48" s="53"/>
      <c r="E48" s="53"/>
      <c r="F48" s="53"/>
      <c r="G48" s="52"/>
    </row>
    <row r="49" spans="1:7" s="48" customFormat="1" ht="15.75" thickBot="1" x14ac:dyDescent="0.3">
      <c r="A49" s="52">
        <f>A47+1</f>
        <v>131</v>
      </c>
      <c r="B49" s="51" t="s">
        <v>78</v>
      </c>
      <c r="C49" s="50">
        <f>SUM(C39:C48)</f>
        <v>1277508133</v>
      </c>
      <c r="D49" s="17" t="s">
        <v>77</v>
      </c>
      <c r="E49" s="50">
        <f>SUM(E39:E48)</f>
        <v>1001547685</v>
      </c>
      <c r="F49" s="56" t="s">
        <v>77</v>
      </c>
      <c r="G49" s="52">
        <f>G47+1</f>
        <v>131</v>
      </c>
    </row>
    <row r="50" spans="1:7" ht="15.75" thickTop="1" x14ac:dyDescent="0.25">
      <c r="A50" s="52"/>
      <c r="B50" s="54"/>
      <c r="C50" s="57"/>
      <c r="D50" s="57"/>
      <c r="E50" s="57"/>
      <c r="F50" s="57"/>
      <c r="G50" s="52"/>
    </row>
    <row r="51" spans="1:7" x14ac:dyDescent="0.25">
      <c r="A51" s="52"/>
      <c r="B51" s="51" t="s">
        <v>76</v>
      </c>
      <c r="C51" s="57"/>
      <c r="D51" s="57"/>
      <c r="E51" s="57"/>
      <c r="F51" s="57"/>
      <c r="G51" s="52"/>
    </row>
    <row r="52" spans="1:7" x14ac:dyDescent="0.25">
      <c r="A52" s="52">
        <f>A49+1</f>
        <v>132</v>
      </c>
      <c r="B52" s="54" t="s">
        <v>75</v>
      </c>
      <c r="C52" s="58">
        <v>-45727949</v>
      </c>
      <c r="D52" s="11" t="s">
        <v>70</v>
      </c>
      <c r="E52" s="58">
        <v>-60857159</v>
      </c>
      <c r="F52" s="57" t="s">
        <v>70</v>
      </c>
      <c r="G52" s="52">
        <f>G49+1</f>
        <v>132</v>
      </c>
    </row>
    <row r="53" spans="1:7" x14ac:dyDescent="0.25">
      <c r="A53" s="52">
        <f>A52+1</f>
        <v>133</v>
      </c>
      <c r="B53" s="54" t="s">
        <v>74</v>
      </c>
      <c r="C53" s="58">
        <v>17449426</v>
      </c>
      <c r="D53" s="11" t="s">
        <v>70</v>
      </c>
      <c r="E53" s="58">
        <v>15609558</v>
      </c>
      <c r="F53" s="57" t="s">
        <v>70</v>
      </c>
      <c r="G53" s="52">
        <f>G52+1</f>
        <v>133</v>
      </c>
    </row>
    <row r="54" spans="1:7" x14ac:dyDescent="0.25">
      <c r="A54" s="52">
        <f>A53+1</f>
        <v>134</v>
      </c>
      <c r="B54" s="54" t="s">
        <v>73</v>
      </c>
      <c r="C54" s="58">
        <v>1668970903</v>
      </c>
      <c r="D54" s="11" t="s">
        <v>70</v>
      </c>
      <c r="E54" s="58">
        <v>1839496850</v>
      </c>
      <c r="F54" s="57" t="s">
        <v>70</v>
      </c>
      <c r="G54" s="52">
        <f>G53+1</f>
        <v>134</v>
      </c>
    </row>
    <row r="55" spans="1:7" x14ac:dyDescent="0.25">
      <c r="A55" s="52">
        <f>A54+1</f>
        <v>135</v>
      </c>
      <c r="B55" s="54" t="s">
        <v>72</v>
      </c>
      <c r="C55" s="58">
        <v>2409248</v>
      </c>
      <c r="D55" s="11" t="s">
        <v>70</v>
      </c>
      <c r="E55" s="58">
        <v>2359557</v>
      </c>
      <c r="F55" s="57" t="s">
        <v>70</v>
      </c>
      <c r="G55" s="52">
        <f>G54+1</f>
        <v>135</v>
      </c>
    </row>
    <row r="56" spans="1:7" x14ac:dyDescent="0.25">
      <c r="A56" s="52">
        <f>A55+1</f>
        <v>136</v>
      </c>
      <c r="B56" s="54" t="s">
        <v>71</v>
      </c>
      <c r="C56" s="59">
        <v>75770761</v>
      </c>
      <c r="D56" s="11" t="s">
        <v>70</v>
      </c>
      <c r="E56" s="58">
        <v>215044132</v>
      </c>
      <c r="F56" s="57" t="s">
        <v>70</v>
      </c>
      <c r="G56" s="52">
        <f>G55+1</f>
        <v>136</v>
      </c>
    </row>
    <row r="57" spans="1:7" x14ac:dyDescent="0.25">
      <c r="A57" s="52"/>
      <c r="B57" s="54"/>
      <c r="C57" s="53"/>
      <c r="D57" s="53"/>
      <c r="E57" s="53"/>
      <c r="F57" s="53"/>
      <c r="G57" s="52"/>
    </row>
    <row r="58" spans="1:7" ht="15.75" thickBot="1" x14ac:dyDescent="0.3">
      <c r="A58" s="52">
        <f>A56+1</f>
        <v>137</v>
      </c>
      <c r="B58" s="51" t="s">
        <v>69</v>
      </c>
      <c r="C58" s="50">
        <f>SUM(C52:C56)</f>
        <v>1718872389</v>
      </c>
      <c r="D58" s="17" t="s">
        <v>68</v>
      </c>
      <c r="E58" s="50">
        <f>SUM(E52:E57)</f>
        <v>2011652938</v>
      </c>
      <c r="F58" s="56" t="s">
        <v>68</v>
      </c>
      <c r="G58" s="55">
        <f>G56+1</f>
        <v>137</v>
      </c>
    </row>
    <row r="59" spans="1:7" ht="15.75" thickTop="1" x14ac:dyDescent="0.25">
      <c r="A59" s="52"/>
      <c r="B59" s="54"/>
      <c r="C59" s="53"/>
      <c r="D59" s="53"/>
      <c r="E59" s="53"/>
      <c r="F59" s="53"/>
      <c r="G59" s="52"/>
    </row>
    <row r="60" spans="1:7" s="48" customFormat="1" ht="15.75" thickBot="1" x14ac:dyDescent="0.3">
      <c r="A60" s="52">
        <f>A58+1</f>
        <v>138</v>
      </c>
      <c r="B60" s="51" t="s">
        <v>67</v>
      </c>
      <c r="C60" s="50">
        <f>C36+C49+C58</f>
        <v>11514182879</v>
      </c>
      <c r="D60" s="50" t="s">
        <v>66</v>
      </c>
      <c r="E60" s="50">
        <f>E36+E49+E58</f>
        <v>12496188803</v>
      </c>
      <c r="F60" s="50" t="s">
        <v>66</v>
      </c>
      <c r="G60" s="49">
        <f>G58+1</f>
        <v>138</v>
      </c>
    </row>
    <row r="61" spans="1:7" ht="15.75" thickTop="1" x14ac:dyDescent="0.25">
      <c r="A61" s="47"/>
      <c r="B61" s="46"/>
      <c r="C61" s="45"/>
      <c r="D61" s="45"/>
      <c r="E61" s="45"/>
      <c r="F61" s="45"/>
      <c r="G61" s="44"/>
    </row>
    <row r="64" spans="1:7" ht="18.75" x14ac:dyDescent="0.3">
      <c r="B64" s="42" t="s">
        <v>65</v>
      </c>
      <c r="E64" s="43"/>
    </row>
    <row r="65" spans="2:6" x14ac:dyDescent="0.25">
      <c r="B65" s="42" t="s">
        <v>64</v>
      </c>
      <c r="C65" s="41"/>
      <c r="D65" s="41"/>
      <c r="E65" s="40">
        <v>-12407132.973564336</v>
      </c>
      <c r="F65" s="39">
        <v>2024</v>
      </c>
    </row>
    <row r="66" spans="2:6" x14ac:dyDescent="0.25">
      <c r="B66" s="42" t="s">
        <v>63</v>
      </c>
      <c r="C66" s="41"/>
      <c r="D66" s="41"/>
      <c r="E66" s="40">
        <v>7492399.0281299856</v>
      </c>
      <c r="F66" s="39">
        <v>2025</v>
      </c>
    </row>
  </sheetData>
  <protectedRanges>
    <protectedRange password="F1C4" sqref="D22 D36 D49 D58 F58 F49 F36" name="AAReport1_23_1_1_2_4"/>
  </protectedRanges>
  <mergeCells count="5">
    <mergeCell ref="A2:G2"/>
    <mergeCell ref="A1:G1"/>
    <mergeCell ref="A3:G3"/>
    <mergeCell ref="A4:G4"/>
    <mergeCell ref="A5:G5"/>
  </mergeCells>
  <pageMargins left="0.7" right="0.7" top="0.75" bottom="0.75" header="0.3" footer="0.3"/>
  <pageSetup scale="40" orientation="portrait" horizontalDpi="1200" verticalDpi="1200" r:id="rId1"/>
  <headerFooter>
    <oddHeader>&amp;RTO Rate Year 2025 Annual Update
&amp;F</oddHead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2D11E-D0B6-45EC-A253-27272472A9AD}">
  <sheetPr>
    <pageSetUpPr fitToPage="1"/>
  </sheetPr>
  <dimension ref="A1:W60"/>
  <sheetViews>
    <sheetView view="pageBreakPreview" topLeftCell="A27" zoomScale="70" zoomScaleNormal="90" zoomScaleSheetLayoutView="70" workbookViewId="0">
      <selection activeCell="C9" sqref="C9"/>
    </sheetView>
  </sheetViews>
  <sheetFormatPr defaultColWidth="9.140625" defaultRowHeight="15" x14ac:dyDescent="0.25"/>
  <cols>
    <col min="1" max="1" width="6.42578125" style="1" bestFit="1" customWidth="1"/>
    <col min="2" max="2" width="43.5703125" style="1" bestFit="1" customWidth="1"/>
    <col min="3" max="3" width="25.140625" style="10" customWidth="1"/>
    <col min="4" max="4" width="20.140625" style="1" customWidth="1"/>
    <col min="5" max="5" width="17" style="1" customWidth="1"/>
    <col min="6" max="6" width="15.42578125" style="1" customWidth="1"/>
    <col min="7" max="7" width="14.85546875" style="1" customWidth="1"/>
    <col min="8" max="8" width="16.42578125" style="1" customWidth="1"/>
    <col min="9" max="15" width="13.7109375" style="1" customWidth="1"/>
    <col min="16" max="16" width="14.85546875" style="1" customWidth="1"/>
    <col min="17" max="17" width="13" style="1" bestFit="1" customWidth="1"/>
    <col min="18" max="18" width="16.42578125" style="1" customWidth="1"/>
    <col min="19" max="19" width="11.28515625" style="1" bestFit="1" customWidth="1"/>
    <col min="20" max="20" width="11.85546875" style="1" bestFit="1" customWidth="1"/>
    <col min="21" max="16384" width="9.140625" style="1"/>
  </cols>
  <sheetData>
    <row r="1" spans="1:19" x14ac:dyDescent="0.25">
      <c r="A1" s="188" t="str">
        <f>ToC!A1</f>
        <v>Pacific Gas and Electric Company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</row>
    <row r="2" spans="1:19" x14ac:dyDescent="0.25">
      <c r="A2" s="188" t="str">
        <f>ToC!A2</f>
        <v>TO21 Tariff Rate Year 2027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5">
      <c r="A3" s="188" t="s">
        <v>191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19" x14ac:dyDescent="0.25">
      <c r="A4" s="188" t="s">
        <v>190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19" x14ac:dyDescent="0.25">
      <c r="A5" s="188" t="s">
        <v>189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</row>
    <row r="7" spans="1:19" x14ac:dyDescent="0.25">
      <c r="B7" s="8"/>
    </row>
    <row r="8" spans="1:19" x14ac:dyDescent="0.25">
      <c r="B8" s="63" t="s">
        <v>60</v>
      </c>
      <c r="C8" s="63" t="s">
        <v>59</v>
      </c>
      <c r="D8" s="63" t="s">
        <v>58</v>
      </c>
      <c r="E8" s="63" t="s">
        <v>57</v>
      </c>
      <c r="F8" s="63" t="s">
        <v>56</v>
      </c>
      <c r="G8" s="63" t="s">
        <v>188</v>
      </c>
      <c r="H8" s="63" t="s">
        <v>54</v>
      </c>
      <c r="I8" s="63" t="s">
        <v>187</v>
      </c>
      <c r="J8" s="63" t="s">
        <v>186</v>
      </c>
      <c r="K8" s="63" t="s">
        <v>185</v>
      </c>
      <c r="L8" s="63" t="s">
        <v>184</v>
      </c>
      <c r="M8" s="63" t="s">
        <v>183</v>
      </c>
      <c r="N8" s="63" t="s">
        <v>182</v>
      </c>
      <c r="O8" s="63" t="s">
        <v>181</v>
      </c>
      <c r="P8" s="63" t="s">
        <v>180</v>
      </c>
      <c r="Q8" s="63" t="s">
        <v>179</v>
      </c>
      <c r="R8" s="63" t="s">
        <v>178</v>
      </c>
    </row>
    <row r="9" spans="1:19" ht="15.75" thickBot="1" x14ac:dyDescent="0.3">
      <c r="A9" s="32" t="s">
        <v>47</v>
      </c>
      <c r="B9" s="32" t="s">
        <v>177</v>
      </c>
      <c r="C9" s="7"/>
      <c r="D9" s="115">
        <v>2011</v>
      </c>
      <c r="E9" s="115">
        <v>2012</v>
      </c>
      <c r="F9" s="115">
        <v>2013</v>
      </c>
      <c r="G9" s="115">
        <v>2014</v>
      </c>
      <c r="H9" s="115">
        <v>2015</v>
      </c>
      <c r="I9" s="115">
        <v>2016</v>
      </c>
      <c r="J9" s="115">
        <v>2017</v>
      </c>
      <c r="K9" s="115">
        <v>2018</v>
      </c>
      <c r="L9" s="115">
        <v>2019</v>
      </c>
      <c r="M9" s="115">
        <v>2020</v>
      </c>
      <c r="N9" s="115">
        <v>2021</v>
      </c>
      <c r="O9" s="115">
        <v>2022</v>
      </c>
      <c r="P9" s="115">
        <v>2023</v>
      </c>
      <c r="Q9" s="115">
        <v>2024</v>
      </c>
      <c r="R9" s="115">
        <v>2025</v>
      </c>
      <c r="S9" s="32" t="s">
        <v>47</v>
      </c>
    </row>
    <row r="10" spans="1:19" x14ac:dyDescent="0.25"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9" x14ac:dyDescent="0.25">
      <c r="A11" s="13"/>
      <c r="B11" s="112" t="s">
        <v>168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3"/>
    </row>
    <row r="12" spans="1:19" x14ac:dyDescent="0.25">
      <c r="A12" s="8">
        <v>100</v>
      </c>
      <c r="B12" s="114">
        <v>2011</v>
      </c>
      <c r="C12" s="109"/>
      <c r="D12" s="109"/>
      <c r="E12" s="109">
        <f t="shared" ref="E12:R12" si="0">+$D$28</f>
        <v>-227364</v>
      </c>
      <c r="F12" s="109">
        <f t="shared" si="0"/>
        <v>-227364</v>
      </c>
      <c r="G12" s="109">
        <f t="shared" si="0"/>
        <v>-227364</v>
      </c>
      <c r="H12" s="109">
        <f t="shared" si="0"/>
        <v>-227364</v>
      </c>
      <c r="I12" s="109">
        <f t="shared" si="0"/>
        <v>-227364</v>
      </c>
      <c r="J12" s="109">
        <f t="shared" si="0"/>
        <v>-227364</v>
      </c>
      <c r="K12" s="109">
        <f t="shared" si="0"/>
        <v>-227364</v>
      </c>
      <c r="L12" s="109">
        <f t="shared" si="0"/>
        <v>-227364</v>
      </c>
      <c r="M12" s="109">
        <f t="shared" si="0"/>
        <v>-227364</v>
      </c>
      <c r="N12" s="109">
        <f t="shared" si="0"/>
        <v>-227364</v>
      </c>
      <c r="O12" s="109">
        <f t="shared" si="0"/>
        <v>-227364</v>
      </c>
      <c r="P12" s="109">
        <f t="shared" si="0"/>
        <v>-227364</v>
      </c>
      <c r="Q12" s="109">
        <f t="shared" si="0"/>
        <v>-227364</v>
      </c>
      <c r="R12" s="109">
        <f t="shared" si="0"/>
        <v>-227364</v>
      </c>
      <c r="S12" s="8">
        <f t="shared" ref="S12:S20" si="1">+A12</f>
        <v>100</v>
      </c>
    </row>
    <row r="13" spans="1:19" x14ac:dyDescent="0.25">
      <c r="A13" s="8">
        <f>A12+1</f>
        <v>101</v>
      </c>
      <c r="B13" s="114">
        <v>2012</v>
      </c>
      <c r="C13" s="109"/>
      <c r="D13" s="13"/>
      <c r="E13" s="13"/>
      <c r="F13" s="13">
        <f t="shared" ref="F13:R13" si="2">+$E$28</f>
        <v>-331501</v>
      </c>
      <c r="G13" s="13">
        <f t="shared" si="2"/>
        <v>-331501</v>
      </c>
      <c r="H13" s="13">
        <f t="shared" si="2"/>
        <v>-331501</v>
      </c>
      <c r="I13" s="13">
        <f t="shared" si="2"/>
        <v>-331501</v>
      </c>
      <c r="J13" s="13">
        <f t="shared" si="2"/>
        <v>-331501</v>
      </c>
      <c r="K13" s="13">
        <f t="shared" si="2"/>
        <v>-331501</v>
      </c>
      <c r="L13" s="13">
        <f t="shared" si="2"/>
        <v>-331501</v>
      </c>
      <c r="M13" s="13">
        <f t="shared" si="2"/>
        <v>-331501</v>
      </c>
      <c r="N13" s="13">
        <f t="shared" si="2"/>
        <v>-331501</v>
      </c>
      <c r="O13" s="13">
        <f t="shared" si="2"/>
        <v>-331501</v>
      </c>
      <c r="P13" s="13">
        <f t="shared" si="2"/>
        <v>-331501</v>
      </c>
      <c r="Q13" s="13">
        <f t="shared" si="2"/>
        <v>-331501</v>
      </c>
      <c r="R13" s="13">
        <f t="shared" si="2"/>
        <v>-331501</v>
      </c>
      <c r="S13" s="8">
        <f t="shared" si="1"/>
        <v>101</v>
      </c>
    </row>
    <row r="14" spans="1:19" x14ac:dyDescent="0.25">
      <c r="A14" s="8">
        <f>A13+1</f>
        <v>102</v>
      </c>
      <c r="B14" s="114">
        <v>2013</v>
      </c>
      <c r="C14" s="109"/>
      <c r="D14" s="13"/>
      <c r="E14" s="13"/>
      <c r="F14" s="13"/>
      <c r="G14" s="13">
        <f t="shared" ref="G14:R14" si="3">+$F$28</f>
        <v>-145167</v>
      </c>
      <c r="H14" s="13">
        <f t="shared" si="3"/>
        <v>-145167</v>
      </c>
      <c r="I14" s="13">
        <f t="shared" si="3"/>
        <v>-145167</v>
      </c>
      <c r="J14" s="13">
        <f t="shared" si="3"/>
        <v>-145167</v>
      </c>
      <c r="K14" s="13">
        <f t="shared" si="3"/>
        <v>-145167</v>
      </c>
      <c r="L14" s="13">
        <f t="shared" si="3"/>
        <v>-145167</v>
      </c>
      <c r="M14" s="13">
        <f t="shared" si="3"/>
        <v>-145167</v>
      </c>
      <c r="N14" s="13">
        <f t="shared" si="3"/>
        <v>-145167</v>
      </c>
      <c r="O14" s="13">
        <f t="shared" si="3"/>
        <v>-145167</v>
      </c>
      <c r="P14" s="13">
        <f t="shared" si="3"/>
        <v>-145167</v>
      </c>
      <c r="Q14" s="13">
        <f t="shared" si="3"/>
        <v>-145167</v>
      </c>
      <c r="R14" s="13">
        <f t="shared" si="3"/>
        <v>-145167</v>
      </c>
      <c r="S14" s="8">
        <f t="shared" si="1"/>
        <v>102</v>
      </c>
    </row>
    <row r="15" spans="1:19" x14ac:dyDescent="0.25">
      <c r="A15" s="8">
        <f>A14+1</f>
        <v>103</v>
      </c>
      <c r="B15" s="114">
        <v>2014</v>
      </c>
      <c r="C15" s="109"/>
      <c r="D15" s="13"/>
      <c r="E15" s="13"/>
      <c r="F15" s="13"/>
      <c r="G15" s="13"/>
      <c r="H15" s="13">
        <f t="shared" ref="H15:R15" si="4">+$G$28</f>
        <v>-17270</v>
      </c>
      <c r="I15" s="13">
        <f t="shared" si="4"/>
        <v>-17270</v>
      </c>
      <c r="J15" s="13">
        <f t="shared" si="4"/>
        <v>-17270</v>
      </c>
      <c r="K15" s="13">
        <f t="shared" si="4"/>
        <v>-17270</v>
      </c>
      <c r="L15" s="13">
        <f t="shared" si="4"/>
        <v>-17270</v>
      </c>
      <c r="M15" s="13">
        <f t="shared" si="4"/>
        <v>-17270</v>
      </c>
      <c r="N15" s="13">
        <f t="shared" si="4"/>
        <v>-17270</v>
      </c>
      <c r="O15" s="13">
        <f t="shared" si="4"/>
        <v>-17270</v>
      </c>
      <c r="P15" s="13">
        <f t="shared" si="4"/>
        <v>-17270</v>
      </c>
      <c r="Q15" s="13">
        <f t="shared" si="4"/>
        <v>-17270</v>
      </c>
      <c r="R15" s="13">
        <f t="shared" si="4"/>
        <v>-17270</v>
      </c>
      <c r="S15" s="8">
        <f t="shared" si="1"/>
        <v>103</v>
      </c>
    </row>
    <row r="16" spans="1:19" x14ac:dyDescent="0.25">
      <c r="A16" s="8">
        <f>A15+1</f>
        <v>104</v>
      </c>
      <c r="B16" s="114">
        <v>2015</v>
      </c>
      <c r="C16" s="109"/>
      <c r="D16" s="13"/>
      <c r="E16" s="13"/>
      <c r="F16" s="13"/>
      <c r="G16" s="13"/>
      <c r="H16" s="13"/>
      <c r="I16" s="13">
        <f t="shared" ref="I16:R16" si="5">+$H$28</f>
        <v>-202476</v>
      </c>
      <c r="J16" s="13">
        <f t="shared" si="5"/>
        <v>-202476</v>
      </c>
      <c r="K16" s="13">
        <f t="shared" si="5"/>
        <v>-202476</v>
      </c>
      <c r="L16" s="13">
        <f t="shared" si="5"/>
        <v>-202476</v>
      </c>
      <c r="M16" s="13">
        <f t="shared" si="5"/>
        <v>-202476</v>
      </c>
      <c r="N16" s="13">
        <f t="shared" si="5"/>
        <v>-202476</v>
      </c>
      <c r="O16" s="13">
        <f t="shared" si="5"/>
        <v>-202476</v>
      </c>
      <c r="P16" s="13">
        <f t="shared" si="5"/>
        <v>-202476</v>
      </c>
      <c r="Q16" s="13">
        <f t="shared" si="5"/>
        <v>-202476</v>
      </c>
      <c r="R16" s="13">
        <f t="shared" si="5"/>
        <v>-202476</v>
      </c>
      <c r="S16" s="8">
        <f t="shared" si="1"/>
        <v>104</v>
      </c>
    </row>
    <row r="17" spans="1:23" x14ac:dyDescent="0.25">
      <c r="A17" s="8">
        <f>A16+1</f>
        <v>105</v>
      </c>
      <c r="B17" s="114">
        <v>2016</v>
      </c>
      <c r="C17" s="109"/>
      <c r="D17" s="13"/>
      <c r="E17" s="13"/>
      <c r="F17" s="13"/>
      <c r="G17" s="13"/>
      <c r="H17" s="13"/>
      <c r="I17" s="13"/>
      <c r="J17" s="13">
        <f t="shared" ref="J17:R17" si="6">+$I$28</f>
        <v>-184655.579020598</v>
      </c>
      <c r="K17" s="13">
        <f t="shared" si="6"/>
        <v>-184655.579020598</v>
      </c>
      <c r="L17" s="13">
        <f t="shared" si="6"/>
        <v>-184655.579020598</v>
      </c>
      <c r="M17" s="13">
        <f t="shared" si="6"/>
        <v>-184655.579020598</v>
      </c>
      <c r="N17" s="13">
        <f t="shared" si="6"/>
        <v>-184655.579020598</v>
      </c>
      <c r="O17" s="13">
        <f t="shared" si="6"/>
        <v>-184655.579020598</v>
      </c>
      <c r="P17" s="13">
        <f t="shared" si="6"/>
        <v>-184655.579020598</v>
      </c>
      <c r="Q17" s="13">
        <f t="shared" si="6"/>
        <v>-184655.579020598</v>
      </c>
      <c r="R17" s="13">
        <f t="shared" si="6"/>
        <v>-184655.579020598</v>
      </c>
      <c r="S17" s="8">
        <f t="shared" si="1"/>
        <v>105</v>
      </c>
    </row>
    <row r="18" spans="1:23" x14ac:dyDescent="0.25">
      <c r="A18" s="8" t="s">
        <v>176</v>
      </c>
      <c r="B18" s="114">
        <v>2017</v>
      </c>
      <c r="C18" s="109"/>
      <c r="D18" s="13"/>
      <c r="E18" s="13"/>
      <c r="F18" s="13"/>
      <c r="G18" s="13"/>
      <c r="H18" s="13"/>
      <c r="I18" s="13"/>
      <c r="J18" s="13"/>
      <c r="K18" s="13">
        <f t="shared" ref="K18:R18" si="7">$J$28</f>
        <v>147203.43469178173</v>
      </c>
      <c r="L18" s="13">
        <f t="shared" si="7"/>
        <v>147203.43469178173</v>
      </c>
      <c r="M18" s="13">
        <f t="shared" si="7"/>
        <v>147203.43469178173</v>
      </c>
      <c r="N18" s="13">
        <f t="shared" si="7"/>
        <v>147203.43469178173</v>
      </c>
      <c r="O18" s="13">
        <f t="shared" si="7"/>
        <v>147203.43469178173</v>
      </c>
      <c r="P18" s="13">
        <f t="shared" si="7"/>
        <v>147203.43469178173</v>
      </c>
      <c r="Q18" s="13">
        <f t="shared" si="7"/>
        <v>147203.43469178173</v>
      </c>
      <c r="R18" s="13">
        <f t="shared" si="7"/>
        <v>147203.43469178173</v>
      </c>
      <c r="S18" s="8" t="str">
        <f t="shared" si="1"/>
        <v>105a</v>
      </c>
    </row>
    <row r="19" spans="1:23" x14ac:dyDescent="0.25">
      <c r="A19" s="8" t="s">
        <v>175</v>
      </c>
      <c r="B19" s="114">
        <v>2018</v>
      </c>
      <c r="C19" s="109"/>
      <c r="D19" s="13"/>
      <c r="E19" s="13"/>
      <c r="F19" s="13"/>
      <c r="G19" s="13"/>
      <c r="H19" s="13"/>
      <c r="I19" s="13"/>
      <c r="J19" s="13"/>
      <c r="K19" s="13"/>
      <c r="L19" s="13">
        <f t="shared" ref="L19:R19" si="8">$K$28</f>
        <v>50100.307370737777</v>
      </c>
      <c r="M19" s="13">
        <f t="shared" si="8"/>
        <v>50100.307370737777</v>
      </c>
      <c r="N19" s="13">
        <f t="shared" si="8"/>
        <v>50100.307370737777</v>
      </c>
      <c r="O19" s="13">
        <f t="shared" si="8"/>
        <v>50100.307370737777</v>
      </c>
      <c r="P19" s="13">
        <f t="shared" si="8"/>
        <v>50100.307370737777</v>
      </c>
      <c r="Q19" s="13">
        <f t="shared" si="8"/>
        <v>50100.307370737777</v>
      </c>
      <c r="R19" s="13">
        <f t="shared" si="8"/>
        <v>50100.307370737777</v>
      </c>
      <c r="S19" s="8" t="str">
        <f t="shared" si="1"/>
        <v>105b</v>
      </c>
    </row>
    <row r="20" spans="1:23" x14ac:dyDescent="0.25">
      <c r="A20" s="8" t="s">
        <v>174</v>
      </c>
      <c r="B20" s="114">
        <v>2019</v>
      </c>
      <c r="C20" s="109"/>
      <c r="D20" s="13"/>
      <c r="E20" s="13"/>
      <c r="F20" s="13"/>
      <c r="G20" s="13"/>
      <c r="H20" s="13"/>
      <c r="I20" s="13"/>
      <c r="J20" s="13"/>
      <c r="K20" s="13"/>
      <c r="L20" s="13"/>
      <c r="M20" s="13">
        <f t="shared" ref="M20:R20" si="9">+$L$28</f>
        <v>-278499.80048027576</v>
      </c>
      <c r="N20" s="13">
        <f t="shared" si="9"/>
        <v>-278499.80048027576</v>
      </c>
      <c r="O20" s="13">
        <f t="shared" si="9"/>
        <v>-278499.80048027576</v>
      </c>
      <c r="P20" s="13">
        <f t="shared" si="9"/>
        <v>-278499.80048027576</v>
      </c>
      <c r="Q20" s="13">
        <f t="shared" si="9"/>
        <v>-278499.80048027576</v>
      </c>
      <c r="R20" s="13">
        <f t="shared" si="9"/>
        <v>-278499.80048027576</v>
      </c>
      <c r="S20" s="8" t="str">
        <f t="shared" si="1"/>
        <v>105c</v>
      </c>
    </row>
    <row r="21" spans="1:23" x14ac:dyDescent="0.25">
      <c r="A21" s="8" t="s">
        <v>173</v>
      </c>
      <c r="B21" s="114">
        <v>2020</v>
      </c>
      <c r="C21" s="109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>
        <f>$M$28</f>
        <v>-376031.91444083652</v>
      </c>
      <c r="O21" s="13">
        <f>$M$28</f>
        <v>-376031.91444083652</v>
      </c>
      <c r="P21" s="13">
        <f>$M$28</f>
        <v>-376031.91444083652</v>
      </c>
      <c r="Q21" s="13">
        <f>$M$28</f>
        <v>-376031.91444083652</v>
      </c>
      <c r="R21" s="13">
        <f>$M$28</f>
        <v>-376031.91444083652</v>
      </c>
      <c r="S21" s="8" t="s">
        <v>173</v>
      </c>
    </row>
    <row r="22" spans="1:23" x14ac:dyDescent="0.25">
      <c r="A22" s="8" t="s">
        <v>172</v>
      </c>
      <c r="B22" s="114">
        <v>2021</v>
      </c>
      <c r="C22" s="109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>
        <f>$N$28</f>
        <v>-358868.2123017275</v>
      </c>
      <c r="P22" s="13">
        <f>$N$28</f>
        <v>-358868.2123017275</v>
      </c>
      <c r="Q22" s="13">
        <f>$N$28</f>
        <v>-358868.2123017275</v>
      </c>
      <c r="R22" s="13">
        <f>$N$28</f>
        <v>-358868.2123017275</v>
      </c>
      <c r="S22" s="8" t="s">
        <v>172</v>
      </c>
    </row>
    <row r="23" spans="1:23" x14ac:dyDescent="0.25">
      <c r="A23" s="8" t="s">
        <v>171</v>
      </c>
      <c r="B23" s="114">
        <v>2022</v>
      </c>
      <c r="C23" s="109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>
        <f>$O$28</f>
        <v>-412457.24375210021</v>
      </c>
      <c r="Q23" s="13">
        <f>$O$28</f>
        <v>-412457.24375210021</v>
      </c>
      <c r="R23" s="13">
        <f>$O$28</f>
        <v>-412457.24375210021</v>
      </c>
      <c r="S23" s="8" t="s">
        <v>171</v>
      </c>
    </row>
    <row r="24" spans="1:23" x14ac:dyDescent="0.25">
      <c r="A24" s="8" t="s">
        <v>170</v>
      </c>
      <c r="B24" s="114">
        <v>2023</v>
      </c>
      <c r="C24" s="109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>
        <f>$P$28</f>
        <v>-367923.26913969545</v>
      </c>
      <c r="R24" s="13">
        <f>$P$28</f>
        <v>-367923.26913969545</v>
      </c>
      <c r="S24" s="8" t="s">
        <v>170</v>
      </c>
    </row>
    <row r="25" spans="1:23" x14ac:dyDescent="0.25">
      <c r="A25" s="8" t="s">
        <v>169</v>
      </c>
      <c r="B25" s="114">
        <v>2024</v>
      </c>
      <c r="C25" s="109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>
        <f>$Q$28</f>
        <v>312294.1733599393</v>
      </c>
      <c r="S25" s="8" t="s">
        <v>169</v>
      </c>
    </row>
    <row r="26" spans="1:23" x14ac:dyDescent="0.25">
      <c r="A26" s="8">
        <f>A17+1</f>
        <v>106</v>
      </c>
      <c r="B26" s="13" t="s">
        <v>168</v>
      </c>
      <c r="C26" s="113" t="s">
        <v>167</v>
      </c>
      <c r="D26" s="13">
        <f t="shared" ref="D26:R26" si="10">SUM(D12:D25)</f>
        <v>0</v>
      </c>
      <c r="E26" s="13">
        <f t="shared" si="10"/>
        <v>-227364</v>
      </c>
      <c r="F26" s="13">
        <f t="shared" si="10"/>
        <v>-558865</v>
      </c>
      <c r="G26" s="13">
        <f t="shared" si="10"/>
        <v>-704032</v>
      </c>
      <c r="H26" s="13">
        <f t="shared" si="10"/>
        <v>-721302</v>
      </c>
      <c r="I26" s="13">
        <f t="shared" si="10"/>
        <v>-923778</v>
      </c>
      <c r="J26" s="13">
        <f t="shared" si="10"/>
        <v>-1108433.579020598</v>
      </c>
      <c r="K26" s="13">
        <f t="shared" si="10"/>
        <v>-961230.14432881621</v>
      </c>
      <c r="L26" s="13">
        <f t="shared" si="10"/>
        <v>-911129.83695807843</v>
      </c>
      <c r="M26" s="13">
        <f t="shared" si="10"/>
        <v>-1189629.6374383541</v>
      </c>
      <c r="N26" s="13">
        <f t="shared" si="10"/>
        <v>-1565661.5518791906</v>
      </c>
      <c r="O26" s="13">
        <f t="shared" si="10"/>
        <v>-1924529.7641809182</v>
      </c>
      <c r="P26" s="13">
        <f t="shared" si="10"/>
        <v>-2336987.0079330183</v>
      </c>
      <c r="Q26" s="13">
        <f t="shared" si="10"/>
        <v>-2704910.2770727137</v>
      </c>
      <c r="R26" s="13">
        <f t="shared" si="10"/>
        <v>-2392616.1037127743</v>
      </c>
      <c r="S26" s="8">
        <f>+A26</f>
        <v>106</v>
      </c>
    </row>
    <row r="27" spans="1:23" x14ac:dyDescent="0.25">
      <c r="A27" s="8"/>
      <c r="B27" s="13"/>
      <c r="C27" s="1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8"/>
    </row>
    <row r="28" spans="1:23" x14ac:dyDescent="0.25">
      <c r="A28" s="8">
        <f>A26+1</f>
        <v>107</v>
      </c>
      <c r="B28" s="13" t="s">
        <v>166</v>
      </c>
      <c r="C28" s="109"/>
      <c r="D28" s="101">
        <v>-227364</v>
      </c>
      <c r="E28" s="101">
        <v>-331501</v>
      </c>
      <c r="F28" s="101">
        <v>-145167</v>
      </c>
      <c r="G28" s="101">
        <v>-17270</v>
      </c>
      <c r="H28" s="101">
        <v>-202476</v>
      </c>
      <c r="I28" s="101">
        <v>-184655.579020598</v>
      </c>
      <c r="J28" s="101">
        <f>+F42</f>
        <v>147203.43469178173</v>
      </c>
      <c r="K28" s="101">
        <f>+F43</f>
        <v>50100.307370737777</v>
      </c>
      <c r="L28" s="101">
        <f>+F44</f>
        <v>-278499.80048027576</v>
      </c>
      <c r="M28" s="101">
        <f>+F45</f>
        <v>-376031.91444083652</v>
      </c>
      <c r="N28" s="101">
        <f>F46</f>
        <v>-358868.2123017275</v>
      </c>
      <c r="O28" s="101">
        <f>F47</f>
        <v>-412457.24375210021</v>
      </c>
      <c r="P28" s="101">
        <f>F48</f>
        <v>-367923.26913969545</v>
      </c>
      <c r="Q28" s="101">
        <f>F49</f>
        <v>312294.1733599393</v>
      </c>
      <c r="R28" s="101">
        <f>F50</f>
        <v>359682.05795411608</v>
      </c>
      <c r="S28" s="8">
        <f>+A28</f>
        <v>107</v>
      </c>
      <c r="T28" s="12"/>
    </row>
    <row r="29" spans="1:23" x14ac:dyDescent="0.25">
      <c r="A29" s="8">
        <f>A28+1</f>
        <v>108</v>
      </c>
      <c r="B29" s="13" t="s">
        <v>165</v>
      </c>
      <c r="C29" s="109"/>
      <c r="D29" s="111">
        <v>0.5</v>
      </c>
      <c r="E29" s="111">
        <v>0.5</v>
      </c>
      <c r="F29" s="111">
        <v>0.5</v>
      </c>
      <c r="G29" s="111">
        <v>0.5</v>
      </c>
      <c r="H29" s="111">
        <v>0.5</v>
      </c>
      <c r="I29" s="111">
        <v>0.5</v>
      </c>
      <c r="J29" s="111">
        <v>0.5</v>
      </c>
      <c r="K29" s="111">
        <v>0.5</v>
      </c>
      <c r="L29" s="111">
        <v>0.5</v>
      </c>
      <c r="M29" s="111">
        <v>0.5</v>
      </c>
      <c r="N29" s="111">
        <v>0.5</v>
      </c>
      <c r="O29" s="111">
        <v>0.5</v>
      </c>
      <c r="P29" s="111">
        <v>0.5</v>
      </c>
      <c r="Q29" s="111">
        <v>0.5</v>
      </c>
      <c r="R29" s="111">
        <v>0.5</v>
      </c>
      <c r="S29" s="8">
        <f>+A29</f>
        <v>108</v>
      </c>
    </row>
    <row r="30" spans="1:23" x14ac:dyDescent="0.25">
      <c r="A30" s="8"/>
      <c r="B30" s="13"/>
      <c r="C30" s="109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8"/>
      <c r="T30" s="102"/>
      <c r="W30" s="102"/>
    </row>
    <row r="31" spans="1:23" x14ac:dyDescent="0.25">
      <c r="A31" s="8">
        <f>A29+1</f>
        <v>109</v>
      </c>
      <c r="B31" s="13" t="s">
        <v>164</v>
      </c>
      <c r="C31" s="109" t="s">
        <v>163</v>
      </c>
      <c r="D31" s="112">
        <f t="shared" ref="D31:R31" si="11">+D28*D29</f>
        <v>-113682</v>
      </c>
      <c r="E31" s="112">
        <f t="shared" si="11"/>
        <v>-165750.5</v>
      </c>
      <c r="F31" s="112">
        <f t="shared" si="11"/>
        <v>-72583.5</v>
      </c>
      <c r="G31" s="112">
        <f t="shared" si="11"/>
        <v>-8635</v>
      </c>
      <c r="H31" s="112">
        <f t="shared" si="11"/>
        <v>-101238</v>
      </c>
      <c r="I31" s="112">
        <f t="shared" si="11"/>
        <v>-92327.789510299001</v>
      </c>
      <c r="J31" s="112">
        <f t="shared" si="11"/>
        <v>73601.717345890866</v>
      </c>
      <c r="K31" s="112">
        <f t="shared" si="11"/>
        <v>25050.153685368889</v>
      </c>
      <c r="L31" s="112">
        <f t="shared" si="11"/>
        <v>-139249.90024013788</v>
      </c>
      <c r="M31" s="112">
        <f t="shared" si="11"/>
        <v>-188015.95722041826</v>
      </c>
      <c r="N31" s="112">
        <f t="shared" si="11"/>
        <v>-179434.10615086375</v>
      </c>
      <c r="O31" s="112">
        <f t="shared" si="11"/>
        <v>-206228.62187605011</v>
      </c>
      <c r="P31" s="112">
        <f t="shared" si="11"/>
        <v>-183961.63456984772</v>
      </c>
      <c r="Q31" s="112">
        <f t="shared" si="11"/>
        <v>156147.08667996965</v>
      </c>
      <c r="R31" s="112">
        <f t="shared" si="11"/>
        <v>179841.02897705804</v>
      </c>
      <c r="S31" s="8">
        <f>+A31</f>
        <v>109</v>
      </c>
    </row>
    <row r="32" spans="1:23" x14ac:dyDescent="0.25">
      <c r="A32" s="8"/>
      <c r="B32" s="13"/>
      <c r="C32" s="109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8"/>
    </row>
    <row r="33" spans="1:19" x14ac:dyDescent="0.25">
      <c r="A33" s="8">
        <f>A31+1</f>
        <v>110</v>
      </c>
      <c r="B33" s="13" t="s">
        <v>162</v>
      </c>
      <c r="C33" s="109" t="s">
        <v>161</v>
      </c>
      <c r="D33" s="13">
        <f t="shared" ref="D33:R33" si="12">+D26+D31</f>
        <v>-113682</v>
      </c>
      <c r="E33" s="13">
        <f t="shared" si="12"/>
        <v>-393114.5</v>
      </c>
      <c r="F33" s="13">
        <f t="shared" si="12"/>
        <v>-631448.5</v>
      </c>
      <c r="G33" s="13">
        <f t="shared" si="12"/>
        <v>-712667</v>
      </c>
      <c r="H33" s="13">
        <f t="shared" si="12"/>
        <v>-822540</v>
      </c>
      <c r="I33" s="13">
        <f t="shared" si="12"/>
        <v>-1016105.789510299</v>
      </c>
      <c r="J33" s="13">
        <f t="shared" si="12"/>
        <v>-1034831.8616747072</v>
      </c>
      <c r="K33" s="13">
        <f t="shared" si="12"/>
        <v>-936179.99064344727</v>
      </c>
      <c r="L33" s="13">
        <f t="shared" si="12"/>
        <v>-1050379.7371982164</v>
      </c>
      <c r="M33" s="13">
        <f t="shared" si="12"/>
        <v>-1377645.5946587725</v>
      </c>
      <c r="N33" s="13">
        <f t="shared" si="12"/>
        <v>-1745095.6580300543</v>
      </c>
      <c r="O33" s="13">
        <f t="shared" si="12"/>
        <v>-2130758.3860569685</v>
      </c>
      <c r="P33" s="13">
        <f t="shared" si="12"/>
        <v>-2520948.6425028658</v>
      </c>
      <c r="Q33" s="13">
        <f t="shared" si="12"/>
        <v>-2548763.1903927443</v>
      </c>
      <c r="R33" s="13">
        <f t="shared" si="12"/>
        <v>-2212775.0747357165</v>
      </c>
      <c r="S33" s="8">
        <f>+A33</f>
        <v>110</v>
      </c>
    </row>
    <row r="34" spans="1:19" x14ac:dyDescent="0.25">
      <c r="A34" s="8">
        <f>A33+1</f>
        <v>111</v>
      </c>
      <c r="B34" s="13" t="s">
        <v>160</v>
      </c>
      <c r="C34" s="109"/>
      <c r="D34" s="111">
        <v>0.35</v>
      </c>
      <c r="E34" s="111">
        <v>0.35</v>
      </c>
      <c r="F34" s="111">
        <v>0.35</v>
      </c>
      <c r="G34" s="111">
        <v>0.35</v>
      </c>
      <c r="H34" s="111">
        <v>0.35</v>
      </c>
      <c r="I34" s="111">
        <v>0.35</v>
      </c>
      <c r="J34" s="111">
        <v>0.35</v>
      </c>
      <c r="K34" s="111">
        <v>0.21</v>
      </c>
      <c r="L34" s="111">
        <v>0.21</v>
      </c>
      <c r="M34" s="111">
        <v>0.21</v>
      </c>
      <c r="N34" s="111">
        <v>0.21</v>
      </c>
      <c r="O34" s="111">
        <v>0.21</v>
      </c>
      <c r="P34" s="111">
        <v>0.21</v>
      </c>
      <c r="Q34" s="111">
        <v>0.21</v>
      </c>
      <c r="R34" s="111">
        <v>0.21</v>
      </c>
      <c r="S34" s="8">
        <f>+A34</f>
        <v>111</v>
      </c>
    </row>
    <row r="35" spans="1:19" x14ac:dyDescent="0.25">
      <c r="A35" s="8"/>
      <c r="B35" s="13"/>
      <c r="C35" s="109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8"/>
    </row>
    <row r="36" spans="1:19" ht="15.75" thickBot="1" x14ac:dyDescent="0.3">
      <c r="A36" s="8">
        <f>A34+1</f>
        <v>112</v>
      </c>
      <c r="B36" s="13" t="s">
        <v>159</v>
      </c>
      <c r="C36" s="109" t="s">
        <v>158</v>
      </c>
      <c r="D36" s="110">
        <f t="shared" ref="D36:R36" si="13">+D33*D34</f>
        <v>-39788.699999999997</v>
      </c>
      <c r="E36" s="110">
        <f t="shared" si="13"/>
        <v>-137590.07499999998</v>
      </c>
      <c r="F36" s="110">
        <f t="shared" si="13"/>
        <v>-221006.97499999998</v>
      </c>
      <c r="G36" s="110">
        <f t="shared" si="13"/>
        <v>-249433.44999999998</v>
      </c>
      <c r="H36" s="110">
        <f t="shared" si="13"/>
        <v>-287889</v>
      </c>
      <c r="I36" s="110">
        <f t="shared" si="13"/>
        <v>-355637.02632860461</v>
      </c>
      <c r="J36" s="110">
        <f t="shared" si="13"/>
        <v>-362191.15158614749</v>
      </c>
      <c r="K36" s="110">
        <f t="shared" si="13"/>
        <v>-196597.79803512391</v>
      </c>
      <c r="L36" s="110">
        <f t="shared" si="13"/>
        <v>-220579.74481162542</v>
      </c>
      <c r="M36" s="110">
        <f t="shared" si="13"/>
        <v>-289305.57487834222</v>
      </c>
      <c r="N36" s="110">
        <f t="shared" si="13"/>
        <v>-366470.08818631136</v>
      </c>
      <c r="O36" s="110">
        <f t="shared" si="13"/>
        <v>-447459.26107196335</v>
      </c>
      <c r="P36" s="110">
        <f t="shared" si="13"/>
        <v>-529399.21492560185</v>
      </c>
      <c r="Q36" s="110">
        <f t="shared" si="13"/>
        <v>-535240.26998247625</v>
      </c>
      <c r="R36" s="110">
        <f t="shared" si="13"/>
        <v>-464682.76569450041</v>
      </c>
      <c r="S36" s="8">
        <f>+A36</f>
        <v>112</v>
      </c>
    </row>
    <row r="37" spans="1:19" ht="15" customHeight="1" thickTop="1" x14ac:dyDescent="0.25">
      <c r="A37" s="8"/>
      <c r="H37" s="8"/>
      <c r="I37" s="8"/>
      <c r="J37" s="8"/>
      <c r="K37" s="8"/>
      <c r="L37" s="8"/>
      <c r="M37" s="8"/>
      <c r="N37" s="8"/>
      <c r="P37" s="8"/>
      <c r="Q37" s="8" t="s">
        <v>157</v>
      </c>
      <c r="R37" s="8" t="s">
        <v>156</v>
      </c>
      <c r="S37" s="8"/>
    </row>
    <row r="38" spans="1:19" ht="15.75" thickBot="1" x14ac:dyDescent="0.3">
      <c r="A38" s="8">
        <f>A36+1</f>
        <v>113</v>
      </c>
      <c r="B38" s="99" t="s">
        <v>155</v>
      </c>
      <c r="C38" s="109" t="s">
        <v>154</v>
      </c>
      <c r="D38" s="110">
        <f t="shared" ref="D38:R38" si="14">(D26+D28)*D34</f>
        <v>-79577.399999999994</v>
      </c>
      <c r="E38" s="110">
        <f t="shared" si="14"/>
        <v>-195602.75</v>
      </c>
      <c r="F38" s="110">
        <f t="shared" si="14"/>
        <v>-246411.19999999998</v>
      </c>
      <c r="G38" s="110">
        <f t="shared" si="14"/>
        <v>-252455.69999999998</v>
      </c>
      <c r="H38" s="110">
        <f t="shared" si="14"/>
        <v>-323322.3</v>
      </c>
      <c r="I38" s="110">
        <f t="shared" si="14"/>
        <v>-387951.75265720929</v>
      </c>
      <c r="J38" s="110">
        <f t="shared" si="14"/>
        <v>-336430.55051508563</v>
      </c>
      <c r="K38" s="110">
        <f t="shared" si="14"/>
        <v>-191337.26576119647</v>
      </c>
      <c r="L38" s="110">
        <f t="shared" si="14"/>
        <v>-249822.22386205435</v>
      </c>
      <c r="M38" s="110">
        <f t="shared" si="14"/>
        <v>-328788.92589463003</v>
      </c>
      <c r="N38" s="110">
        <f t="shared" si="14"/>
        <v>-404151.25047799281</v>
      </c>
      <c r="O38" s="110">
        <f t="shared" si="14"/>
        <v>-490767.27166593383</v>
      </c>
      <c r="P38" s="110">
        <f t="shared" si="14"/>
        <v>-568031.1581852698</v>
      </c>
      <c r="Q38" s="110">
        <f t="shared" si="14"/>
        <v>-502449.38177968259</v>
      </c>
      <c r="R38" s="110">
        <f t="shared" si="14"/>
        <v>-426916.14960931824</v>
      </c>
      <c r="S38" s="8">
        <f>+A38</f>
        <v>113</v>
      </c>
    </row>
    <row r="39" spans="1:19" ht="16.5" thickTop="1" thickBot="1" x14ac:dyDescent="0.3">
      <c r="A39" s="8">
        <f>+A38+1</f>
        <v>114</v>
      </c>
      <c r="B39" s="99" t="s">
        <v>153</v>
      </c>
      <c r="C39" s="109"/>
      <c r="D39" s="13"/>
      <c r="E39" s="13"/>
      <c r="F39" s="13"/>
      <c r="G39" s="13"/>
      <c r="H39" s="13"/>
      <c r="I39" s="13"/>
      <c r="J39" s="108">
        <f>+J38*0.6</f>
        <v>-201858.33030905138</v>
      </c>
      <c r="L39" s="102"/>
      <c r="M39" s="102"/>
      <c r="P39" s="12"/>
      <c r="S39" s="8">
        <f>+A39</f>
        <v>114</v>
      </c>
    </row>
    <row r="40" spans="1:19" ht="16.5" thickTop="1" thickBot="1" x14ac:dyDescent="0.3">
      <c r="A40" s="8">
        <f>+A39+1</f>
        <v>115</v>
      </c>
      <c r="B40" s="99" t="s">
        <v>152</v>
      </c>
      <c r="C40" s="109"/>
      <c r="D40" s="13"/>
      <c r="E40" s="13"/>
      <c r="F40" s="13"/>
      <c r="G40" s="13"/>
      <c r="H40" s="13"/>
      <c r="I40" s="13"/>
      <c r="J40" s="108">
        <f>+J38*0.4</f>
        <v>-134572.22020603425</v>
      </c>
      <c r="L40" s="102"/>
      <c r="M40" s="102"/>
      <c r="P40" s="92"/>
      <c r="Q40" s="92"/>
      <c r="R40" s="92"/>
      <c r="S40" s="8">
        <f>+A40</f>
        <v>115</v>
      </c>
    </row>
    <row r="41" spans="1:19" ht="60.75" thickTop="1" x14ac:dyDescent="0.25">
      <c r="B41" s="1" t="s">
        <v>151</v>
      </c>
      <c r="C41" s="7" t="s">
        <v>150</v>
      </c>
      <c r="D41" s="7" t="s">
        <v>149</v>
      </c>
      <c r="E41" s="107" t="s">
        <v>148</v>
      </c>
      <c r="F41" s="107" t="s">
        <v>147</v>
      </c>
      <c r="G41" s="106"/>
      <c r="H41" s="106"/>
      <c r="I41" s="106"/>
      <c r="J41" s="106"/>
      <c r="K41" s="106"/>
      <c r="L41" s="106"/>
      <c r="M41" s="106"/>
      <c r="N41" s="106"/>
    </row>
    <row r="42" spans="1:19" ht="15" customHeight="1" x14ac:dyDescent="0.25">
      <c r="A42" s="8">
        <f>A40+1</f>
        <v>116</v>
      </c>
      <c r="B42" s="1" t="s">
        <v>145</v>
      </c>
      <c r="C42" s="10">
        <v>2017</v>
      </c>
      <c r="D42" s="101">
        <f>979898915/1000</f>
        <v>979898.91500000004</v>
      </c>
      <c r="E42" s="3">
        <v>0.15022308162447728</v>
      </c>
      <c r="F42" s="12">
        <f t="shared" ref="F42:F47" si="15">+D42*E42</f>
        <v>147203.43469178173</v>
      </c>
      <c r="I42" s="13"/>
      <c r="J42" s="13"/>
    </row>
    <row r="43" spans="1:19" ht="15" customHeight="1" x14ac:dyDescent="0.25">
      <c r="A43" s="8">
        <f t="shared" ref="A43:A48" si="16">+A42+1</f>
        <v>117</v>
      </c>
      <c r="B43" s="1" t="s">
        <v>145</v>
      </c>
      <c r="C43" s="10">
        <v>2018</v>
      </c>
      <c r="D43" s="101">
        <f>324109715/1000</f>
        <v>324109.71500000003</v>
      </c>
      <c r="E43" s="3">
        <v>0.15457823401170734</v>
      </c>
      <c r="F43" s="12">
        <f t="shared" si="15"/>
        <v>50100.307370737777</v>
      </c>
      <c r="G43" s="95"/>
      <c r="H43" s="95"/>
      <c r="I43" s="105"/>
    </row>
    <row r="44" spans="1:19" ht="15" customHeight="1" x14ac:dyDescent="0.25">
      <c r="A44" s="8">
        <f t="shared" si="16"/>
        <v>118</v>
      </c>
      <c r="B44" s="1" t="s">
        <v>145</v>
      </c>
      <c r="C44" s="10">
        <v>2019</v>
      </c>
      <c r="D44" s="101">
        <f>-1779319208.24354/1000</f>
        <v>-1779319.20824354</v>
      </c>
      <c r="E44" s="3">
        <v>0.15652042600900018</v>
      </c>
      <c r="F44" s="12">
        <f t="shared" si="15"/>
        <v>-278499.80048027576</v>
      </c>
      <c r="G44" s="95"/>
      <c r="H44" s="95"/>
      <c r="I44" s="103"/>
      <c r="J44" s="103"/>
      <c r="K44" s="104"/>
      <c r="L44" s="104"/>
      <c r="M44" s="104"/>
      <c r="N44" s="104"/>
      <c r="O44" s="104"/>
      <c r="P44" s="104"/>
      <c r="Q44" s="104"/>
      <c r="R44" s="104"/>
      <c r="S44" s="103"/>
    </row>
    <row r="45" spans="1:19" ht="15" customHeight="1" x14ac:dyDescent="0.25">
      <c r="A45" s="8">
        <f t="shared" si="16"/>
        <v>119</v>
      </c>
      <c r="B45" s="1" t="s">
        <v>145</v>
      </c>
      <c r="C45" s="10">
        <v>2020</v>
      </c>
      <c r="D45" s="101">
        <v>-2351658.8284427701</v>
      </c>
      <c r="E45" s="3">
        <v>0.15990070918996302</v>
      </c>
      <c r="F45" s="12">
        <f t="shared" si="15"/>
        <v>-376031.91444083652</v>
      </c>
      <c r="I45" s="103"/>
      <c r="J45" s="103"/>
      <c r="K45" s="104"/>
      <c r="L45" s="104"/>
      <c r="M45" s="104"/>
      <c r="N45" s="104"/>
      <c r="O45" s="104"/>
      <c r="P45" s="104"/>
      <c r="Q45" s="104"/>
      <c r="R45" s="104"/>
      <c r="S45" s="103"/>
    </row>
    <row r="46" spans="1:19" ht="15" customHeight="1" x14ac:dyDescent="0.25">
      <c r="A46" s="8">
        <f t="shared" si="16"/>
        <v>120</v>
      </c>
      <c r="B46" s="1" t="s">
        <v>145</v>
      </c>
      <c r="C46" s="10">
        <v>2021</v>
      </c>
      <c r="D46" s="101">
        <f>-2219079859/1000</f>
        <v>-2219079.8590000002</v>
      </c>
      <c r="E46" s="3">
        <v>0.1617193769959441</v>
      </c>
      <c r="F46" s="12">
        <f t="shared" si="15"/>
        <v>-358868.2123017275</v>
      </c>
      <c r="I46" s="103"/>
      <c r="J46" s="103"/>
      <c r="K46" s="104"/>
      <c r="L46" s="104"/>
      <c r="M46" s="104"/>
      <c r="N46" s="104"/>
      <c r="O46" s="104"/>
      <c r="P46" s="104"/>
      <c r="Q46" s="104"/>
      <c r="R46" s="104"/>
      <c r="S46" s="103"/>
    </row>
    <row r="47" spans="1:19" ht="15" customHeight="1" x14ac:dyDescent="0.25">
      <c r="A47" s="8">
        <f t="shared" si="16"/>
        <v>121</v>
      </c>
      <c r="B47" s="1" t="s">
        <v>145</v>
      </c>
      <c r="C47" s="10">
        <v>2022</v>
      </c>
      <c r="D47" s="101">
        <f>-2588142344/1000</f>
        <v>-2588142.344</v>
      </c>
      <c r="E47" s="3">
        <v>0.1593642037147939</v>
      </c>
      <c r="F47" s="12">
        <f t="shared" si="15"/>
        <v>-412457.24375210021</v>
      </c>
      <c r="I47" s="103"/>
      <c r="J47" s="103"/>
      <c r="K47" s="104"/>
      <c r="L47" s="104"/>
      <c r="M47" s="104"/>
      <c r="N47" s="104"/>
      <c r="O47" s="104"/>
      <c r="P47" s="104"/>
      <c r="Q47" s="104"/>
      <c r="R47" s="104"/>
      <c r="S47" s="103"/>
    </row>
    <row r="48" spans="1:19" x14ac:dyDescent="0.25">
      <c r="A48" s="8">
        <f t="shared" si="16"/>
        <v>122</v>
      </c>
      <c r="B48" s="1" t="s">
        <v>145</v>
      </c>
      <c r="C48" s="10">
        <v>2023</v>
      </c>
      <c r="D48" s="101">
        <f>-2773489.597</f>
        <v>-2773489.5970000001</v>
      </c>
      <c r="E48" s="3">
        <v>0.15347534369702395</v>
      </c>
      <c r="F48" s="12">
        <f>+(D48*E48)+57739</f>
        <v>-367923.26913969545</v>
      </c>
      <c r="G48" s="99" t="s">
        <v>146</v>
      </c>
      <c r="H48" s="102"/>
    </row>
    <row r="49" spans="1:14" x14ac:dyDescent="0.25">
      <c r="A49" s="8">
        <v>123</v>
      </c>
      <c r="B49" s="1" t="s">
        <v>145</v>
      </c>
      <c r="C49" s="10">
        <v>2024</v>
      </c>
      <c r="D49" s="101">
        <f>2057031749/1000</f>
        <v>2057031.7490000001</v>
      </c>
      <c r="E49" s="3">
        <f>ToC!C19</f>
        <v>0.15181786742560349</v>
      </c>
      <c r="F49" s="12">
        <f>+D49*E49</f>
        <v>312294.1733599393</v>
      </c>
    </row>
    <row r="50" spans="1:14" x14ac:dyDescent="0.25">
      <c r="A50" s="8">
        <v>124</v>
      </c>
      <c r="B50" s="1" t="s">
        <v>145</v>
      </c>
      <c r="C50" s="10">
        <v>2025</v>
      </c>
      <c r="D50" s="101">
        <f>2298629363/1000</f>
        <v>2298629.3629999999</v>
      </c>
      <c r="E50" s="100">
        <f>ToC!D19</f>
        <v>0.1564767525133699</v>
      </c>
      <c r="F50" s="12">
        <f>+D50*E50</f>
        <v>359682.05795411608</v>
      </c>
    </row>
    <row r="51" spans="1:14" x14ac:dyDescent="0.25">
      <c r="A51" s="8"/>
      <c r="D51" s="99"/>
      <c r="E51" s="98"/>
      <c r="F51" s="12"/>
    </row>
    <row r="52" spans="1:14" ht="31.5" customHeight="1" x14ac:dyDescent="0.25">
      <c r="B52" s="191" t="s">
        <v>144</v>
      </c>
      <c r="C52" s="191"/>
      <c r="D52" s="191"/>
      <c r="E52" s="191"/>
      <c r="F52" s="191"/>
      <c r="G52" s="191"/>
      <c r="H52" s="191"/>
      <c r="I52" s="191"/>
      <c r="J52" s="191"/>
    </row>
    <row r="53" spans="1:14" x14ac:dyDescent="0.25">
      <c r="A53" s="97"/>
      <c r="B53" s="96" t="s">
        <v>143</v>
      </c>
      <c r="C53" s="95"/>
      <c r="D53" s="95"/>
      <c r="E53" s="95"/>
      <c r="F53" s="95"/>
    </row>
    <row r="54" spans="1:14" x14ac:dyDescent="0.25">
      <c r="B54" s="94" t="s">
        <v>142</v>
      </c>
    </row>
    <row r="55" spans="1:14" x14ac:dyDescent="0.25">
      <c r="B55" s="17" t="s">
        <v>141</v>
      </c>
      <c r="C55" s="17"/>
      <c r="D55" s="17"/>
      <c r="E55" s="17"/>
      <c r="F55" s="17"/>
      <c r="G55" s="17"/>
      <c r="H55" s="17"/>
      <c r="I55" s="17"/>
      <c r="J55" s="17"/>
    </row>
    <row r="56" spans="1:14" x14ac:dyDescent="0.25">
      <c r="B56" s="1" t="s">
        <v>140</v>
      </c>
    </row>
    <row r="57" spans="1:14" x14ac:dyDescent="0.25">
      <c r="B57" s="1" t="s">
        <v>139</v>
      </c>
      <c r="C57" s="1"/>
    </row>
    <row r="58" spans="1:14" x14ac:dyDescent="0.25">
      <c r="K58" s="93"/>
      <c r="L58" s="93"/>
      <c r="M58" s="93"/>
      <c r="N58" s="93"/>
    </row>
    <row r="59" spans="1:14" x14ac:dyDescent="0.25">
      <c r="F59" s="92"/>
      <c r="K59" s="13"/>
      <c r="L59" s="13"/>
      <c r="M59" s="13"/>
      <c r="N59" s="13"/>
    </row>
    <row r="60" spans="1:14" x14ac:dyDescent="0.25">
      <c r="N60" s="91"/>
    </row>
  </sheetData>
  <mergeCells count="6">
    <mergeCell ref="B52:J52"/>
    <mergeCell ref="A1:S1"/>
    <mergeCell ref="A2:S2"/>
    <mergeCell ref="A3:S3"/>
    <mergeCell ref="A4:S4"/>
    <mergeCell ref="A5:S5"/>
  </mergeCells>
  <pageMargins left="0.7" right="0.7" top="0.75" bottom="0.75" header="0.3" footer="0.3"/>
  <pageSetup scale="29" orientation="portrait" horizontalDpi="1200" verticalDpi="1200" r:id="rId1"/>
  <headerFooter>
    <oddHeader>&amp;RTO Rate Year 2025 Annual Update
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8AE2-9BCF-45D4-8BD2-B2BE8B846586}">
  <sheetPr>
    <pageSetUpPr fitToPage="1"/>
  </sheetPr>
  <dimension ref="A1:K33"/>
  <sheetViews>
    <sheetView zoomScaleNormal="100" zoomScaleSheetLayoutView="100" workbookViewId="0">
      <selection activeCell="C9" sqref="C9"/>
    </sheetView>
  </sheetViews>
  <sheetFormatPr defaultColWidth="9.140625" defaultRowHeight="15" x14ac:dyDescent="0.25"/>
  <cols>
    <col min="1" max="1" width="4.7109375" style="1" bestFit="1" customWidth="1"/>
    <col min="2" max="2" width="14.85546875" style="1" customWidth="1"/>
    <col min="3" max="3" width="41.42578125" style="1" customWidth="1"/>
    <col min="4" max="4" width="20.140625" style="12" bestFit="1" customWidth="1"/>
    <col min="5" max="5" width="28.7109375" style="13" customWidth="1"/>
    <col min="6" max="6" width="16.85546875" style="12" customWidth="1"/>
    <col min="7" max="7" width="2.7109375" style="1" customWidth="1"/>
    <col min="8" max="8" width="25.140625" style="1" customWidth="1"/>
    <col min="9" max="9" width="6.5703125" style="1" customWidth="1"/>
    <col min="10" max="10" width="9.140625" style="1"/>
    <col min="11" max="11" width="14.28515625" style="1" bestFit="1" customWidth="1"/>
    <col min="12" max="16384" width="9.140625" style="1"/>
  </cols>
  <sheetData>
    <row r="1" spans="1:11" x14ac:dyDescent="0.25">
      <c r="A1" s="188" t="str">
        <f>ToC!A1</f>
        <v>Pacific Gas and Electric Company</v>
      </c>
      <c r="B1" s="188"/>
      <c r="C1" s="188"/>
      <c r="D1" s="188"/>
      <c r="E1" s="188"/>
      <c r="F1" s="188"/>
      <c r="G1" s="188"/>
      <c r="H1" s="188"/>
    </row>
    <row r="2" spans="1:11" x14ac:dyDescent="0.25">
      <c r="A2" s="188" t="str">
        <f>ToC!A2</f>
        <v>TO21 Tariff Rate Year 2027</v>
      </c>
      <c r="B2" s="188"/>
      <c r="C2" s="188"/>
      <c r="D2" s="188"/>
      <c r="E2" s="188"/>
      <c r="F2" s="188"/>
      <c r="G2" s="188"/>
      <c r="H2" s="188"/>
    </row>
    <row r="3" spans="1:11" x14ac:dyDescent="0.25">
      <c r="A3" s="188" t="s">
        <v>269</v>
      </c>
      <c r="B3" s="188"/>
      <c r="C3" s="188"/>
      <c r="D3" s="188"/>
      <c r="E3" s="188"/>
      <c r="F3" s="188"/>
      <c r="G3" s="188"/>
      <c r="H3" s="188"/>
    </row>
    <row r="4" spans="1:11" x14ac:dyDescent="0.25">
      <c r="A4" s="188" t="s">
        <v>268</v>
      </c>
      <c r="B4" s="188"/>
      <c r="C4" s="188"/>
      <c r="D4" s="188"/>
      <c r="E4" s="188"/>
      <c r="F4" s="188"/>
      <c r="G4" s="188"/>
      <c r="H4" s="188"/>
    </row>
    <row r="5" spans="1:11" x14ac:dyDescent="0.25">
      <c r="A5" s="8"/>
      <c r="B5" s="8"/>
      <c r="C5" s="8"/>
      <c r="D5" s="8"/>
      <c r="E5" s="8"/>
      <c r="F5" s="8" t="s">
        <v>135</v>
      </c>
      <c r="G5" s="8"/>
      <c r="H5" s="19"/>
    </row>
    <row r="6" spans="1:11" x14ac:dyDescent="0.25">
      <c r="D6" s="126" t="s">
        <v>60</v>
      </c>
      <c r="F6" s="126" t="s">
        <v>59</v>
      </c>
    </row>
    <row r="7" spans="1:11" x14ac:dyDescent="0.25">
      <c r="D7" s="113" t="s">
        <v>267</v>
      </c>
      <c r="E7" s="113"/>
      <c r="F7" s="113" t="s">
        <v>266</v>
      </c>
    </row>
    <row r="8" spans="1:11" x14ac:dyDescent="0.25">
      <c r="A8" s="29" t="s">
        <v>47</v>
      </c>
      <c r="B8" s="124" t="s">
        <v>265</v>
      </c>
      <c r="C8" s="124"/>
      <c r="D8" s="125" t="s">
        <v>157</v>
      </c>
      <c r="E8" s="125" t="s">
        <v>50</v>
      </c>
      <c r="F8" s="125" t="s">
        <v>156</v>
      </c>
      <c r="H8" s="125" t="s">
        <v>50</v>
      </c>
      <c r="I8" s="29" t="s">
        <v>47</v>
      </c>
    </row>
    <row r="9" spans="1:11" x14ac:dyDescent="0.25">
      <c r="A9" s="8">
        <v>100</v>
      </c>
      <c r="B9" s="1" t="s">
        <v>264</v>
      </c>
      <c r="C9" s="1" t="s">
        <v>263</v>
      </c>
      <c r="D9" s="121">
        <v>2462776586</v>
      </c>
      <c r="E9" s="1" t="s">
        <v>262</v>
      </c>
      <c r="F9" s="121">
        <v>2668735509</v>
      </c>
      <c r="H9" s="1" t="s">
        <v>261</v>
      </c>
      <c r="I9" s="8">
        <v>100</v>
      </c>
    </row>
    <row r="10" spans="1:11" x14ac:dyDescent="0.25">
      <c r="A10" s="8">
        <f>A9+1</f>
        <v>101</v>
      </c>
      <c r="B10" s="1" t="s">
        <v>260</v>
      </c>
      <c r="C10" s="1" t="s">
        <v>259</v>
      </c>
      <c r="D10" s="121">
        <v>495461</v>
      </c>
      <c r="E10" s="1" t="s">
        <v>258</v>
      </c>
      <c r="F10" s="121">
        <v>321724</v>
      </c>
      <c r="H10" s="1" t="s">
        <v>257</v>
      </c>
      <c r="I10" s="8">
        <f>I9+1</f>
        <v>101</v>
      </c>
    </row>
    <row r="11" spans="1:11" x14ac:dyDescent="0.25">
      <c r="A11" s="8">
        <f>A10+1</f>
        <v>102</v>
      </c>
      <c r="B11" s="1" t="s">
        <v>256</v>
      </c>
      <c r="C11" s="1" t="s">
        <v>255</v>
      </c>
      <c r="D11" s="122">
        <v>3481098</v>
      </c>
      <c r="E11" s="1" t="s">
        <v>254</v>
      </c>
      <c r="F11" s="122">
        <v>0</v>
      </c>
      <c r="H11" s="1" t="s">
        <v>253</v>
      </c>
      <c r="I11" s="8">
        <f>I10+1</f>
        <v>102</v>
      </c>
    </row>
    <row r="12" spans="1:11" ht="15.75" thickBot="1" x14ac:dyDescent="0.3">
      <c r="A12" s="8">
        <f>A11+1</f>
        <v>103</v>
      </c>
      <c r="B12" s="1" t="s">
        <v>252</v>
      </c>
      <c r="D12" s="119">
        <f>SUM(D9:D11)</f>
        <v>2466753145</v>
      </c>
      <c r="E12" s="17" t="s">
        <v>251</v>
      </c>
      <c r="F12" s="119">
        <f>SUM(F9:F11)</f>
        <v>2669057233</v>
      </c>
      <c r="H12" s="17" t="s">
        <v>251</v>
      </c>
      <c r="I12" s="8">
        <f>I11+1</f>
        <v>103</v>
      </c>
      <c r="K12" s="102"/>
    </row>
    <row r="13" spans="1:11" ht="15.75" thickTop="1" x14ac:dyDescent="0.25">
      <c r="A13" s="8"/>
      <c r="E13" s="1"/>
      <c r="I13" s="8"/>
    </row>
    <row r="14" spans="1:11" x14ac:dyDescent="0.25">
      <c r="A14" s="8"/>
      <c r="B14" s="124" t="s">
        <v>250</v>
      </c>
      <c r="C14" s="124"/>
      <c r="D14" s="113" t="str">
        <f>D7</f>
        <v>Year 2024</v>
      </c>
      <c r="E14" s="1"/>
      <c r="F14" s="113" t="str">
        <f>F7</f>
        <v>Year 2025</v>
      </c>
      <c r="H14" s="117">
        <v>-51704630</v>
      </c>
      <c r="I14" s="8"/>
    </row>
    <row r="15" spans="1:11" x14ac:dyDescent="0.25">
      <c r="A15" s="8">
        <f>A12+1</f>
        <v>104</v>
      </c>
      <c r="B15" s="1" t="s">
        <v>249</v>
      </c>
      <c r="C15" s="1" t="s">
        <v>248</v>
      </c>
      <c r="D15" s="123">
        <v>150526029</v>
      </c>
      <c r="E15" s="1" t="s">
        <v>247</v>
      </c>
      <c r="F15" s="123">
        <v>154266444</v>
      </c>
      <c r="H15" s="1" t="s">
        <v>246</v>
      </c>
      <c r="I15" s="8">
        <f>I12+1</f>
        <v>104</v>
      </c>
    </row>
    <row r="16" spans="1:11" x14ac:dyDescent="0.25">
      <c r="A16" s="8">
        <f t="shared" ref="A16:A28" si="0">A15+1</f>
        <v>105</v>
      </c>
      <c r="B16" s="1" t="s">
        <v>245</v>
      </c>
      <c r="C16" s="1" t="s">
        <v>244</v>
      </c>
      <c r="D16" s="101">
        <v>65915994</v>
      </c>
      <c r="E16" s="1" t="s">
        <v>243</v>
      </c>
      <c r="F16" s="101">
        <v>51704630</v>
      </c>
      <c r="H16" s="1" t="s">
        <v>242</v>
      </c>
      <c r="I16" s="8">
        <f t="shared" ref="I16:I28" si="1">I15+1</f>
        <v>105</v>
      </c>
    </row>
    <row r="17" spans="1:11" x14ac:dyDescent="0.25">
      <c r="A17" s="8">
        <f t="shared" si="0"/>
        <v>106</v>
      </c>
      <c r="B17" s="1" t="s">
        <v>241</v>
      </c>
      <c r="C17" s="1" t="s">
        <v>240</v>
      </c>
      <c r="D17" s="101">
        <v>8154913</v>
      </c>
      <c r="E17" s="1" t="s">
        <v>239</v>
      </c>
      <c r="F17" s="101">
        <v>14403270</v>
      </c>
      <c r="H17" s="1" t="s">
        <v>238</v>
      </c>
      <c r="I17" s="8">
        <f t="shared" si="1"/>
        <v>106</v>
      </c>
    </row>
    <row r="18" spans="1:11" x14ac:dyDescent="0.25">
      <c r="A18" s="8">
        <f t="shared" si="0"/>
        <v>107</v>
      </c>
      <c r="B18" s="1" t="s">
        <v>237</v>
      </c>
      <c r="C18" s="1" t="s">
        <v>236</v>
      </c>
      <c r="D18" s="101">
        <v>34715589</v>
      </c>
      <c r="E18" s="1" t="s">
        <v>235</v>
      </c>
      <c r="F18" s="101">
        <v>29371340</v>
      </c>
      <c r="H18" s="1" t="s">
        <v>234</v>
      </c>
      <c r="I18" s="8">
        <f t="shared" si="1"/>
        <v>107</v>
      </c>
    </row>
    <row r="19" spans="1:11" x14ac:dyDescent="0.25">
      <c r="A19" s="8">
        <f t="shared" si="0"/>
        <v>108</v>
      </c>
      <c r="B19" s="1" t="s">
        <v>233</v>
      </c>
      <c r="C19" s="1" t="s">
        <v>232</v>
      </c>
      <c r="D19" s="101">
        <v>142177081</v>
      </c>
      <c r="E19" s="1" t="s">
        <v>231</v>
      </c>
      <c r="F19" s="101">
        <v>92161154</v>
      </c>
      <c r="H19" s="1" t="s">
        <v>230</v>
      </c>
      <c r="I19" s="8">
        <f t="shared" si="1"/>
        <v>108</v>
      </c>
    </row>
    <row r="20" spans="1:11" x14ac:dyDescent="0.25">
      <c r="A20" s="8">
        <f t="shared" si="0"/>
        <v>109</v>
      </c>
      <c r="B20" s="1" t="s">
        <v>229</v>
      </c>
      <c r="C20" s="1" t="s">
        <v>228</v>
      </c>
      <c r="D20" s="101">
        <v>12419751</v>
      </c>
      <c r="E20" s="1" t="s">
        <v>227</v>
      </c>
      <c r="F20" s="101">
        <v>12360959</v>
      </c>
      <c r="H20" s="1" t="s">
        <v>226</v>
      </c>
      <c r="I20" s="8">
        <f t="shared" si="1"/>
        <v>109</v>
      </c>
    </row>
    <row r="21" spans="1:11" x14ac:dyDescent="0.25">
      <c r="A21" s="8">
        <f t="shared" si="0"/>
        <v>110</v>
      </c>
      <c r="B21" s="1" t="s">
        <v>225</v>
      </c>
      <c r="C21" s="1" t="s">
        <v>224</v>
      </c>
      <c r="D21" s="101">
        <v>13618460</v>
      </c>
      <c r="E21" s="1" t="s">
        <v>223</v>
      </c>
      <c r="F21" s="101">
        <v>12930267</v>
      </c>
      <c r="H21" s="1" t="s">
        <v>222</v>
      </c>
      <c r="I21" s="8">
        <f t="shared" si="1"/>
        <v>110</v>
      </c>
    </row>
    <row r="22" spans="1:11" x14ac:dyDescent="0.25">
      <c r="A22" s="8">
        <f t="shared" si="0"/>
        <v>111</v>
      </c>
      <c r="B22" s="1" t="s">
        <v>221</v>
      </c>
      <c r="C22" s="1" t="s">
        <v>220</v>
      </c>
      <c r="D22" s="101">
        <v>19797935</v>
      </c>
      <c r="E22" s="1" t="s">
        <v>219</v>
      </c>
      <c r="F22" s="101">
        <v>20863591</v>
      </c>
      <c r="H22" s="1" t="s">
        <v>218</v>
      </c>
      <c r="I22" s="8">
        <f t="shared" si="1"/>
        <v>111</v>
      </c>
    </row>
    <row r="23" spans="1:11" x14ac:dyDescent="0.25">
      <c r="A23" s="8">
        <f t="shared" si="0"/>
        <v>112</v>
      </c>
      <c r="B23" s="1" t="s">
        <v>217</v>
      </c>
      <c r="C23" s="1" t="s">
        <v>216</v>
      </c>
      <c r="D23" s="101">
        <v>96900558</v>
      </c>
      <c r="E23" s="1" t="s">
        <v>215</v>
      </c>
      <c r="F23" s="101">
        <v>91584393</v>
      </c>
      <c r="H23" s="1" t="s">
        <v>214</v>
      </c>
      <c r="I23" s="8">
        <f t="shared" si="1"/>
        <v>112</v>
      </c>
    </row>
    <row r="24" spans="1:11" x14ac:dyDescent="0.25">
      <c r="A24" s="8">
        <f t="shared" si="0"/>
        <v>113</v>
      </c>
      <c r="B24" s="1" t="s">
        <v>213</v>
      </c>
      <c r="C24" s="1" t="s">
        <v>212</v>
      </c>
      <c r="D24" s="101">
        <v>-963823</v>
      </c>
      <c r="E24" s="1" t="s">
        <v>211</v>
      </c>
      <c r="F24" s="101">
        <f>-1038631+-9412021</f>
        <v>-10450652</v>
      </c>
      <c r="H24" s="1" t="s">
        <v>210</v>
      </c>
      <c r="I24" s="8">
        <f t="shared" si="1"/>
        <v>113</v>
      </c>
    </row>
    <row r="25" spans="1:11" x14ac:dyDescent="0.25">
      <c r="A25" s="8">
        <f t="shared" si="0"/>
        <v>114</v>
      </c>
      <c r="B25" s="1" t="s">
        <v>209</v>
      </c>
      <c r="C25" s="1" t="s">
        <v>208</v>
      </c>
      <c r="D25" s="101">
        <v>174549869</v>
      </c>
      <c r="E25" s="1" t="s">
        <v>207</v>
      </c>
      <c r="F25" s="101">
        <v>72827809</v>
      </c>
      <c r="H25" s="1" t="s">
        <v>206</v>
      </c>
      <c r="I25" s="8">
        <f t="shared" si="1"/>
        <v>114</v>
      </c>
    </row>
    <row r="26" spans="1:11" x14ac:dyDescent="0.25">
      <c r="A26" s="8">
        <f t="shared" si="0"/>
        <v>115</v>
      </c>
      <c r="B26" s="1" t="s">
        <v>205</v>
      </c>
      <c r="C26" s="1" t="s">
        <v>204</v>
      </c>
      <c r="D26" s="101">
        <v>17124</v>
      </c>
      <c r="E26" s="1" t="s">
        <v>203</v>
      </c>
      <c r="F26" s="101">
        <v>-31214</v>
      </c>
      <c r="H26" s="1" t="s">
        <v>202</v>
      </c>
      <c r="I26" s="8">
        <f t="shared" si="1"/>
        <v>115</v>
      </c>
    </row>
    <row r="27" spans="1:11" x14ac:dyDescent="0.25">
      <c r="A27" s="8">
        <f t="shared" si="0"/>
        <v>116</v>
      </c>
      <c r="B27" s="1" t="s">
        <v>201</v>
      </c>
      <c r="C27" s="1" t="s">
        <v>200</v>
      </c>
      <c r="D27" s="122">
        <v>51865582</v>
      </c>
      <c r="E27" s="1" t="s">
        <v>199</v>
      </c>
      <c r="F27" s="121">
        <v>55270160</v>
      </c>
      <c r="H27" s="1" t="s">
        <v>198</v>
      </c>
      <c r="I27" s="8">
        <f t="shared" si="1"/>
        <v>116</v>
      </c>
    </row>
    <row r="28" spans="1:11" ht="15.75" thickBot="1" x14ac:dyDescent="0.3">
      <c r="A28" s="8">
        <f t="shared" si="0"/>
        <v>117</v>
      </c>
      <c r="B28" s="1" t="s">
        <v>197</v>
      </c>
      <c r="D28" s="120">
        <f>SUM(D15:D27)</f>
        <v>769695062</v>
      </c>
      <c r="E28" s="17" t="s">
        <v>196</v>
      </c>
      <c r="F28" s="119">
        <f>SUM(F15:F27)</f>
        <v>597262151</v>
      </c>
      <c r="G28" s="13"/>
      <c r="H28" s="17" t="s">
        <v>196</v>
      </c>
      <c r="I28" s="8">
        <f t="shared" si="1"/>
        <v>117</v>
      </c>
      <c r="K28" s="102"/>
    </row>
    <row r="29" spans="1:11" ht="15.75" thickTop="1" x14ac:dyDescent="0.25">
      <c r="E29" s="1"/>
      <c r="F29" s="117"/>
      <c r="G29" s="118"/>
      <c r="H29" s="117"/>
    </row>
    <row r="30" spans="1:11" ht="20.25" customHeight="1" x14ac:dyDescent="0.25">
      <c r="B30" s="1" t="s">
        <v>195</v>
      </c>
      <c r="D30" s="13"/>
      <c r="F30" s="13"/>
    </row>
    <row r="31" spans="1:11" x14ac:dyDescent="0.25">
      <c r="B31" s="1" t="s">
        <v>194</v>
      </c>
      <c r="D31" s="13"/>
      <c r="F31" s="13"/>
    </row>
    <row r="32" spans="1:11" x14ac:dyDescent="0.25">
      <c r="B32" s="116" t="s">
        <v>193</v>
      </c>
      <c r="D32" s="13"/>
      <c r="F32" s="13"/>
    </row>
    <row r="33" spans="2:6" x14ac:dyDescent="0.25">
      <c r="B33" s="1" t="s">
        <v>192</v>
      </c>
      <c r="D33" s="19"/>
      <c r="E33" s="99"/>
      <c r="F33" s="19"/>
    </row>
  </sheetData>
  <protectedRanges>
    <protectedRange password="F1C4" sqref="E12 E28 H12 H28" name="AAReport1_23_1_1_2_4"/>
  </protectedRanges>
  <mergeCells count="4">
    <mergeCell ref="A1:H1"/>
    <mergeCell ref="A2:H2"/>
    <mergeCell ref="A3:H3"/>
    <mergeCell ref="A4:H4"/>
  </mergeCells>
  <pageMargins left="0.7" right="0.7" top="0.75" bottom="0.75" header="0.3" footer="0.3"/>
  <pageSetup scale="56" orientation="portrait" horizontalDpi="1200" verticalDpi="1200" r:id="rId1"/>
  <headerFooter>
    <oddHeader>&amp;RTO Rate Year 2025 Annual Update
&amp;F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12F6B-8D3D-45B8-B1C3-ED274F588734}">
  <sheetPr>
    <pageSetUpPr fitToPage="1"/>
  </sheetPr>
  <dimension ref="A1:K30"/>
  <sheetViews>
    <sheetView zoomScaleNormal="100" zoomScaleSheetLayoutView="90" zoomScalePageLayoutView="90" workbookViewId="0">
      <selection activeCell="C9" sqref="C9"/>
    </sheetView>
  </sheetViews>
  <sheetFormatPr defaultColWidth="8" defaultRowHeight="15" x14ac:dyDescent="0.25"/>
  <cols>
    <col min="1" max="1" width="8" style="127" customWidth="1"/>
    <col min="2" max="2" width="7" style="127" customWidth="1"/>
    <col min="3" max="3" width="22.28515625" style="127" customWidth="1"/>
    <col min="4" max="4" width="9.140625" style="127" bestFit="1" customWidth="1"/>
    <col min="5" max="5" width="16.85546875" style="127" bestFit="1" customWidth="1"/>
    <col min="6" max="6" width="15.42578125" style="127" customWidth="1"/>
    <col min="7" max="7" width="15.85546875" style="127" bestFit="1" customWidth="1"/>
    <col min="8" max="8" width="16.7109375" style="127" bestFit="1" customWidth="1"/>
    <col min="9" max="9" width="36.5703125" style="127" customWidth="1"/>
    <col min="10" max="10" width="17.85546875" style="127" bestFit="1" customWidth="1"/>
    <col min="11" max="11" width="36.5703125" style="127" bestFit="1" customWidth="1"/>
    <col min="12" max="250" width="8" style="127"/>
    <col min="251" max="251" width="7" style="127" customWidth="1"/>
    <col min="252" max="252" width="22.28515625" style="127" customWidth="1"/>
    <col min="253" max="253" width="9.140625" style="127" bestFit="1" customWidth="1"/>
    <col min="254" max="260" width="0" style="127" hidden="1" customWidth="1"/>
    <col min="261" max="261" width="16.85546875" style="127" bestFit="1" customWidth="1"/>
    <col min="262" max="262" width="15.42578125" style="127" customWidth="1"/>
    <col min="263" max="263" width="15.85546875" style="127" bestFit="1" customWidth="1"/>
    <col min="264" max="264" width="14" style="127" bestFit="1" customWidth="1"/>
    <col min="265" max="265" width="14.7109375" style="127" bestFit="1" customWidth="1"/>
    <col min="266" max="266" width="16.28515625" style="127" bestFit="1" customWidth="1"/>
    <col min="267" max="267" width="16" style="127" bestFit="1" customWidth="1"/>
    <col min="268" max="506" width="8" style="127"/>
    <col min="507" max="507" width="7" style="127" customWidth="1"/>
    <col min="508" max="508" width="22.28515625" style="127" customWidth="1"/>
    <col min="509" max="509" width="9.140625" style="127" bestFit="1" customWidth="1"/>
    <col min="510" max="516" width="0" style="127" hidden="1" customWidth="1"/>
    <col min="517" max="517" width="16.85546875" style="127" bestFit="1" customWidth="1"/>
    <col min="518" max="518" width="15.42578125" style="127" customWidth="1"/>
    <col min="519" max="519" width="15.85546875" style="127" bestFit="1" customWidth="1"/>
    <col min="520" max="520" width="14" style="127" bestFit="1" customWidth="1"/>
    <col min="521" max="521" width="14.7109375" style="127" bestFit="1" customWidth="1"/>
    <col min="522" max="522" width="16.28515625" style="127" bestFit="1" customWidth="1"/>
    <col min="523" max="523" width="16" style="127" bestFit="1" customWidth="1"/>
    <col min="524" max="762" width="8" style="127"/>
    <col min="763" max="763" width="7" style="127" customWidth="1"/>
    <col min="764" max="764" width="22.28515625" style="127" customWidth="1"/>
    <col min="765" max="765" width="9.140625" style="127" bestFit="1" customWidth="1"/>
    <col min="766" max="772" width="0" style="127" hidden="1" customWidth="1"/>
    <col min="773" max="773" width="16.85546875" style="127" bestFit="1" customWidth="1"/>
    <col min="774" max="774" width="15.42578125" style="127" customWidth="1"/>
    <col min="775" max="775" width="15.85546875" style="127" bestFit="1" customWidth="1"/>
    <col min="776" max="776" width="14" style="127" bestFit="1" customWidth="1"/>
    <col min="777" max="777" width="14.7109375" style="127" bestFit="1" customWidth="1"/>
    <col min="778" max="778" width="16.28515625" style="127" bestFit="1" customWidth="1"/>
    <col min="779" max="779" width="16" style="127" bestFit="1" customWidth="1"/>
    <col min="780" max="1018" width="8" style="127"/>
    <col min="1019" max="1019" width="7" style="127" customWidth="1"/>
    <col min="1020" max="1020" width="22.28515625" style="127" customWidth="1"/>
    <col min="1021" max="1021" width="9.140625" style="127" bestFit="1" customWidth="1"/>
    <col min="1022" max="1028" width="0" style="127" hidden="1" customWidth="1"/>
    <col min="1029" max="1029" width="16.85546875" style="127" bestFit="1" customWidth="1"/>
    <col min="1030" max="1030" width="15.42578125" style="127" customWidth="1"/>
    <col min="1031" max="1031" width="15.85546875" style="127" bestFit="1" customWidth="1"/>
    <col min="1032" max="1032" width="14" style="127" bestFit="1" customWidth="1"/>
    <col min="1033" max="1033" width="14.7109375" style="127" bestFit="1" customWidth="1"/>
    <col min="1034" max="1034" width="16.28515625" style="127" bestFit="1" customWidth="1"/>
    <col min="1035" max="1035" width="16" style="127" bestFit="1" customWidth="1"/>
    <col min="1036" max="1274" width="8" style="127"/>
    <col min="1275" max="1275" width="7" style="127" customWidth="1"/>
    <col min="1276" max="1276" width="22.28515625" style="127" customWidth="1"/>
    <col min="1277" max="1277" width="9.140625" style="127" bestFit="1" customWidth="1"/>
    <col min="1278" max="1284" width="0" style="127" hidden="1" customWidth="1"/>
    <col min="1285" max="1285" width="16.85546875" style="127" bestFit="1" customWidth="1"/>
    <col min="1286" max="1286" width="15.42578125" style="127" customWidth="1"/>
    <col min="1287" max="1287" width="15.85546875" style="127" bestFit="1" customWidth="1"/>
    <col min="1288" max="1288" width="14" style="127" bestFit="1" customWidth="1"/>
    <col min="1289" max="1289" width="14.7109375" style="127" bestFit="1" customWidth="1"/>
    <col min="1290" max="1290" width="16.28515625" style="127" bestFit="1" customWidth="1"/>
    <col min="1291" max="1291" width="16" style="127" bestFit="1" customWidth="1"/>
    <col min="1292" max="1530" width="8" style="127"/>
    <col min="1531" max="1531" width="7" style="127" customWidth="1"/>
    <col min="1532" max="1532" width="22.28515625" style="127" customWidth="1"/>
    <col min="1533" max="1533" width="9.140625" style="127" bestFit="1" customWidth="1"/>
    <col min="1534" max="1540" width="0" style="127" hidden="1" customWidth="1"/>
    <col min="1541" max="1541" width="16.85546875" style="127" bestFit="1" customWidth="1"/>
    <col min="1542" max="1542" width="15.42578125" style="127" customWidth="1"/>
    <col min="1543" max="1543" width="15.85546875" style="127" bestFit="1" customWidth="1"/>
    <col min="1544" max="1544" width="14" style="127" bestFit="1" customWidth="1"/>
    <col min="1545" max="1545" width="14.7109375" style="127" bestFit="1" customWidth="1"/>
    <col min="1546" max="1546" width="16.28515625" style="127" bestFit="1" customWidth="1"/>
    <col min="1547" max="1547" width="16" style="127" bestFit="1" customWidth="1"/>
    <col min="1548" max="1786" width="8" style="127"/>
    <col min="1787" max="1787" width="7" style="127" customWidth="1"/>
    <col min="1788" max="1788" width="22.28515625" style="127" customWidth="1"/>
    <col min="1789" max="1789" width="9.140625" style="127" bestFit="1" customWidth="1"/>
    <col min="1790" max="1796" width="0" style="127" hidden="1" customWidth="1"/>
    <col min="1797" max="1797" width="16.85546875" style="127" bestFit="1" customWidth="1"/>
    <col min="1798" max="1798" width="15.42578125" style="127" customWidth="1"/>
    <col min="1799" max="1799" width="15.85546875" style="127" bestFit="1" customWidth="1"/>
    <col min="1800" max="1800" width="14" style="127" bestFit="1" customWidth="1"/>
    <col min="1801" max="1801" width="14.7109375" style="127" bestFit="1" customWidth="1"/>
    <col min="1802" max="1802" width="16.28515625" style="127" bestFit="1" customWidth="1"/>
    <col min="1803" max="1803" width="16" style="127" bestFit="1" customWidth="1"/>
    <col min="1804" max="2042" width="8" style="127"/>
    <col min="2043" max="2043" width="7" style="127" customWidth="1"/>
    <col min="2044" max="2044" width="22.28515625" style="127" customWidth="1"/>
    <col min="2045" max="2045" width="9.140625" style="127" bestFit="1" customWidth="1"/>
    <col min="2046" max="2052" width="0" style="127" hidden="1" customWidth="1"/>
    <col min="2053" max="2053" width="16.85546875" style="127" bestFit="1" customWidth="1"/>
    <col min="2054" max="2054" width="15.42578125" style="127" customWidth="1"/>
    <col min="2055" max="2055" width="15.85546875" style="127" bestFit="1" customWidth="1"/>
    <col min="2056" max="2056" width="14" style="127" bestFit="1" customWidth="1"/>
    <col min="2057" max="2057" width="14.7109375" style="127" bestFit="1" customWidth="1"/>
    <col min="2058" max="2058" width="16.28515625" style="127" bestFit="1" customWidth="1"/>
    <col min="2059" max="2059" width="16" style="127" bestFit="1" customWidth="1"/>
    <col min="2060" max="2298" width="8" style="127"/>
    <col min="2299" max="2299" width="7" style="127" customWidth="1"/>
    <col min="2300" max="2300" width="22.28515625" style="127" customWidth="1"/>
    <col min="2301" max="2301" width="9.140625" style="127" bestFit="1" customWidth="1"/>
    <col min="2302" max="2308" width="0" style="127" hidden="1" customWidth="1"/>
    <col min="2309" max="2309" width="16.85546875" style="127" bestFit="1" customWidth="1"/>
    <col min="2310" max="2310" width="15.42578125" style="127" customWidth="1"/>
    <col min="2311" max="2311" width="15.85546875" style="127" bestFit="1" customWidth="1"/>
    <col min="2312" max="2312" width="14" style="127" bestFit="1" customWidth="1"/>
    <col min="2313" max="2313" width="14.7109375" style="127" bestFit="1" customWidth="1"/>
    <col min="2314" max="2314" width="16.28515625" style="127" bestFit="1" customWidth="1"/>
    <col min="2315" max="2315" width="16" style="127" bestFit="1" customWidth="1"/>
    <col min="2316" max="2554" width="8" style="127"/>
    <col min="2555" max="2555" width="7" style="127" customWidth="1"/>
    <col min="2556" max="2556" width="22.28515625" style="127" customWidth="1"/>
    <col min="2557" max="2557" width="9.140625" style="127" bestFit="1" customWidth="1"/>
    <col min="2558" max="2564" width="0" style="127" hidden="1" customWidth="1"/>
    <col min="2565" max="2565" width="16.85546875" style="127" bestFit="1" customWidth="1"/>
    <col min="2566" max="2566" width="15.42578125" style="127" customWidth="1"/>
    <col min="2567" max="2567" width="15.85546875" style="127" bestFit="1" customWidth="1"/>
    <col min="2568" max="2568" width="14" style="127" bestFit="1" customWidth="1"/>
    <col min="2569" max="2569" width="14.7109375" style="127" bestFit="1" customWidth="1"/>
    <col min="2570" max="2570" width="16.28515625" style="127" bestFit="1" customWidth="1"/>
    <col min="2571" max="2571" width="16" style="127" bestFit="1" customWidth="1"/>
    <col min="2572" max="2810" width="8" style="127"/>
    <col min="2811" max="2811" width="7" style="127" customWidth="1"/>
    <col min="2812" max="2812" width="22.28515625" style="127" customWidth="1"/>
    <col min="2813" max="2813" width="9.140625" style="127" bestFit="1" customWidth="1"/>
    <col min="2814" max="2820" width="0" style="127" hidden="1" customWidth="1"/>
    <col min="2821" max="2821" width="16.85546875" style="127" bestFit="1" customWidth="1"/>
    <col min="2822" max="2822" width="15.42578125" style="127" customWidth="1"/>
    <col min="2823" max="2823" width="15.85546875" style="127" bestFit="1" customWidth="1"/>
    <col min="2824" max="2824" width="14" style="127" bestFit="1" customWidth="1"/>
    <col min="2825" max="2825" width="14.7109375" style="127" bestFit="1" customWidth="1"/>
    <col min="2826" max="2826" width="16.28515625" style="127" bestFit="1" customWidth="1"/>
    <col min="2827" max="2827" width="16" style="127" bestFit="1" customWidth="1"/>
    <col min="2828" max="3066" width="8" style="127"/>
    <col min="3067" max="3067" width="7" style="127" customWidth="1"/>
    <col min="3068" max="3068" width="22.28515625" style="127" customWidth="1"/>
    <col min="3069" max="3069" width="9.140625" style="127" bestFit="1" customWidth="1"/>
    <col min="3070" max="3076" width="0" style="127" hidden="1" customWidth="1"/>
    <col min="3077" max="3077" width="16.85546875" style="127" bestFit="1" customWidth="1"/>
    <col min="3078" max="3078" width="15.42578125" style="127" customWidth="1"/>
    <col min="3079" max="3079" width="15.85546875" style="127" bestFit="1" customWidth="1"/>
    <col min="3080" max="3080" width="14" style="127" bestFit="1" customWidth="1"/>
    <col min="3081" max="3081" width="14.7109375" style="127" bestFit="1" customWidth="1"/>
    <col min="3082" max="3082" width="16.28515625" style="127" bestFit="1" customWidth="1"/>
    <col min="3083" max="3083" width="16" style="127" bestFit="1" customWidth="1"/>
    <col min="3084" max="3322" width="8" style="127"/>
    <col min="3323" max="3323" width="7" style="127" customWidth="1"/>
    <col min="3324" max="3324" width="22.28515625" style="127" customWidth="1"/>
    <col min="3325" max="3325" width="9.140625" style="127" bestFit="1" customWidth="1"/>
    <col min="3326" max="3332" width="0" style="127" hidden="1" customWidth="1"/>
    <col min="3333" max="3333" width="16.85546875" style="127" bestFit="1" customWidth="1"/>
    <col min="3334" max="3334" width="15.42578125" style="127" customWidth="1"/>
    <col min="3335" max="3335" width="15.85546875" style="127" bestFit="1" customWidth="1"/>
    <col min="3336" max="3336" width="14" style="127" bestFit="1" customWidth="1"/>
    <col min="3337" max="3337" width="14.7109375" style="127" bestFit="1" customWidth="1"/>
    <col min="3338" max="3338" width="16.28515625" style="127" bestFit="1" customWidth="1"/>
    <col min="3339" max="3339" width="16" style="127" bestFit="1" customWidth="1"/>
    <col min="3340" max="3578" width="8" style="127"/>
    <col min="3579" max="3579" width="7" style="127" customWidth="1"/>
    <col min="3580" max="3580" width="22.28515625" style="127" customWidth="1"/>
    <col min="3581" max="3581" width="9.140625" style="127" bestFit="1" customWidth="1"/>
    <col min="3582" max="3588" width="0" style="127" hidden="1" customWidth="1"/>
    <col min="3589" max="3589" width="16.85546875" style="127" bestFit="1" customWidth="1"/>
    <col min="3590" max="3590" width="15.42578125" style="127" customWidth="1"/>
    <col min="3591" max="3591" width="15.85546875" style="127" bestFit="1" customWidth="1"/>
    <col min="3592" max="3592" width="14" style="127" bestFit="1" customWidth="1"/>
    <col min="3593" max="3593" width="14.7109375" style="127" bestFit="1" customWidth="1"/>
    <col min="3594" max="3594" width="16.28515625" style="127" bestFit="1" customWidth="1"/>
    <col min="3595" max="3595" width="16" style="127" bestFit="1" customWidth="1"/>
    <col min="3596" max="3834" width="8" style="127"/>
    <col min="3835" max="3835" width="7" style="127" customWidth="1"/>
    <col min="3836" max="3836" width="22.28515625" style="127" customWidth="1"/>
    <col min="3837" max="3837" width="9.140625" style="127" bestFit="1" customWidth="1"/>
    <col min="3838" max="3844" width="0" style="127" hidden="1" customWidth="1"/>
    <col min="3845" max="3845" width="16.85546875" style="127" bestFit="1" customWidth="1"/>
    <col min="3846" max="3846" width="15.42578125" style="127" customWidth="1"/>
    <col min="3847" max="3847" width="15.85546875" style="127" bestFit="1" customWidth="1"/>
    <col min="3848" max="3848" width="14" style="127" bestFit="1" customWidth="1"/>
    <col min="3849" max="3849" width="14.7109375" style="127" bestFit="1" customWidth="1"/>
    <col min="3850" max="3850" width="16.28515625" style="127" bestFit="1" customWidth="1"/>
    <col min="3851" max="3851" width="16" style="127" bestFit="1" customWidth="1"/>
    <col min="3852" max="4090" width="8" style="127"/>
    <col min="4091" max="4091" width="7" style="127" customWidth="1"/>
    <col min="4092" max="4092" width="22.28515625" style="127" customWidth="1"/>
    <col min="4093" max="4093" width="9.140625" style="127" bestFit="1" customWidth="1"/>
    <col min="4094" max="4100" width="0" style="127" hidden="1" customWidth="1"/>
    <col min="4101" max="4101" width="16.85546875" style="127" bestFit="1" customWidth="1"/>
    <col min="4102" max="4102" width="15.42578125" style="127" customWidth="1"/>
    <col min="4103" max="4103" width="15.85546875" style="127" bestFit="1" customWidth="1"/>
    <col min="4104" max="4104" width="14" style="127" bestFit="1" customWidth="1"/>
    <col min="4105" max="4105" width="14.7109375" style="127" bestFit="1" customWidth="1"/>
    <col min="4106" max="4106" width="16.28515625" style="127" bestFit="1" customWidth="1"/>
    <col min="4107" max="4107" width="16" style="127" bestFit="1" customWidth="1"/>
    <col min="4108" max="4346" width="8" style="127"/>
    <col min="4347" max="4347" width="7" style="127" customWidth="1"/>
    <col min="4348" max="4348" width="22.28515625" style="127" customWidth="1"/>
    <col min="4349" max="4349" width="9.140625" style="127" bestFit="1" customWidth="1"/>
    <col min="4350" max="4356" width="0" style="127" hidden="1" customWidth="1"/>
    <col min="4357" max="4357" width="16.85546875" style="127" bestFit="1" customWidth="1"/>
    <col min="4358" max="4358" width="15.42578125" style="127" customWidth="1"/>
    <col min="4359" max="4359" width="15.85546875" style="127" bestFit="1" customWidth="1"/>
    <col min="4360" max="4360" width="14" style="127" bestFit="1" customWidth="1"/>
    <col min="4361" max="4361" width="14.7109375" style="127" bestFit="1" customWidth="1"/>
    <col min="4362" max="4362" width="16.28515625" style="127" bestFit="1" customWidth="1"/>
    <col min="4363" max="4363" width="16" style="127" bestFit="1" customWidth="1"/>
    <col min="4364" max="4602" width="8" style="127"/>
    <col min="4603" max="4603" width="7" style="127" customWidth="1"/>
    <col min="4604" max="4604" width="22.28515625" style="127" customWidth="1"/>
    <col min="4605" max="4605" width="9.140625" style="127" bestFit="1" customWidth="1"/>
    <col min="4606" max="4612" width="0" style="127" hidden="1" customWidth="1"/>
    <col min="4613" max="4613" width="16.85546875" style="127" bestFit="1" customWidth="1"/>
    <col min="4614" max="4614" width="15.42578125" style="127" customWidth="1"/>
    <col min="4615" max="4615" width="15.85546875" style="127" bestFit="1" customWidth="1"/>
    <col min="4616" max="4616" width="14" style="127" bestFit="1" customWidth="1"/>
    <col min="4617" max="4617" width="14.7109375" style="127" bestFit="1" customWidth="1"/>
    <col min="4618" max="4618" width="16.28515625" style="127" bestFit="1" customWidth="1"/>
    <col min="4619" max="4619" width="16" style="127" bestFit="1" customWidth="1"/>
    <col min="4620" max="4858" width="8" style="127"/>
    <col min="4859" max="4859" width="7" style="127" customWidth="1"/>
    <col min="4860" max="4860" width="22.28515625" style="127" customWidth="1"/>
    <col min="4861" max="4861" width="9.140625" style="127" bestFit="1" customWidth="1"/>
    <col min="4862" max="4868" width="0" style="127" hidden="1" customWidth="1"/>
    <col min="4869" max="4869" width="16.85546875" style="127" bestFit="1" customWidth="1"/>
    <col min="4870" max="4870" width="15.42578125" style="127" customWidth="1"/>
    <col min="4871" max="4871" width="15.85546875" style="127" bestFit="1" customWidth="1"/>
    <col min="4872" max="4872" width="14" style="127" bestFit="1" customWidth="1"/>
    <col min="4873" max="4873" width="14.7109375" style="127" bestFit="1" customWidth="1"/>
    <col min="4874" max="4874" width="16.28515625" style="127" bestFit="1" customWidth="1"/>
    <col min="4875" max="4875" width="16" style="127" bestFit="1" customWidth="1"/>
    <col min="4876" max="5114" width="8" style="127"/>
    <col min="5115" max="5115" width="7" style="127" customWidth="1"/>
    <col min="5116" max="5116" width="22.28515625" style="127" customWidth="1"/>
    <col min="5117" max="5117" width="9.140625" style="127" bestFit="1" customWidth="1"/>
    <col min="5118" max="5124" width="0" style="127" hidden="1" customWidth="1"/>
    <col min="5125" max="5125" width="16.85546875" style="127" bestFit="1" customWidth="1"/>
    <col min="5126" max="5126" width="15.42578125" style="127" customWidth="1"/>
    <col min="5127" max="5127" width="15.85546875" style="127" bestFit="1" customWidth="1"/>
    <col min="5128" max="5128" width="14" style="127" bestFit="1" customWidth="1"/>
    <col min="5129" max="5129" width="14.7109375" style="127" bestFit="1" customWidth="1"/>
    <col min="5130" max="5130" width="16.28515625" style="127" bestFit="1" customWidth="1"/>
    <col min="5131" max="5131" width="16" style="127" bestFit="1" customWidth="1"/>
    <col min="5132" max="5370" width="8" style="127"/>
    <col min="5371" max="5371" width="7" style="127" customWidth="1"/>
    <col min="5372" max="5372" width="22.28515625" style="127" customWidth="1"/>
    <col min="5373" max="5373" width="9.140625" style="127" bestFit="1" customWidth="1"/>
    <col min="5374" max="5380" width="0" style="127" hidden="1" customWidth="1"/>
    <col min="5381" max="5381" width="16.85546875" style="127" bestFit="1" customWidth="1"/>
    <col min="5382" max="5382" width="15.42578125" style="127" customWidth="1"/>
    <col min="5383" max="5383" width="15.85546875" style="127" bestFit="1" customWidth="1"/>
    <col min="5384" max="5384" width="14" style="127" bestFit="1" customWidth="1"/>
    <col min="5385" max="5385" width="14.7109375" style="127" bestFit="1" customWidth="1"/>
    <col min="5386" max="5386" width="16.28515625" style="127" bestFit="1" customWidth="1"/>
    <col min="5387" max="5387" width="16" style="127" bestFit="1" customWidth="1"/>
    <col min="5388" max="5626" width="8" style="127"/>
    <col min="5627" max="5627" width="7" style="127" customWidth="1"/>
    <col min="5628" max="5628" width="22.28515625" style="127" customWidth="1"/>
    <col min="5629" max="5629" width="9.140625" style="127" bestFit="1" customWidth="1"/>
    <col min="5630" max="5636" width="0" style="127" hidden="1" customWidth="1"/>
    <col min="5637" max="5637" width="16.85546875" style="127" bestFit="1" customWidth="1"/>
    <col min="5638" max="5638" width="15.42578125" style="127" customWidth="1"/>
    <col min="5639" max="5639" width="15.85546875" style="127" bestFit="1" customWidth="1"/>
    <col min="5640" max="5640" width="14" style="127" bestFit="1" customWidth="1"/>
    <col min="5641" max="5641" width="14.7109375" style="127" bestFit="1" customWidth="1"/>
    <col min="5642" max="5642" width="16.28515625" style="127" bestFit="1" customWidth="1"/>
    <col min="5643" max="5643" width="16" style="127" bestFit="1" customWidth="1"/>
    <col min="5644" max="5882" width="8" style="127"/>
    <col min="5883" max="5883" width="7" style="127" customWidth="1"/>
    <col min="5884" max="5884" width="22.28515625" style="127" customWidth="1"/>
    <col min="5885" max="5885" width="9.140625" style="127" bestFit="1" customWidth="1"/>
    <col min="5886" max="5892" width="0" style="127" hidden="1" customWidth="1"/>
    <col min="5893" max="5893" width="16.85546875" style="127" bestFit="1" customWidth="1"/>
    <col min="5894" max="5894" width="15.42578125" style="127" customWidth="1"/>
    <col min="5895" max="5895" width="15.85546875" style="127" bestFit="1" customWidth="1"/>
    <col min="5896" max="5896" width="14" style="127" bestFit="1" customWidth="1"/>
    <col min="5897" max="5897" width="14.7109375" style="127" bestFit="1" customWidth="1"/>
    <col min="5898" max="5898" width="16.28515625" style="127" bestFit="1" customWidth="1"/>
    <col min="5899" max="5899" width="16" style="127" bestFit="1" customWidth="1"/>
    <col min="5900" max="6138" width="8" style="127"/>
    <col min="6139" max="6139" width="7" style="127" customWidth="1"/>
    <col min="6140" max="6140" width="22.28515625" style="127" customWidth="1"/>
    <col min="6141" max="6141" width="9.140625" style="127" bestFit="1" customWidth="1"/>
    <col min="6142" max="6148" width="0" style="127" hidden="1" customWidth="1"/>
    <col min="6149" max="6149" width="16.85546875" style="127" bestFit="1" customWidth="1"/>
    <col min="6150" max="6150" width="15.42578125" style="127" customWidth="1"/>
    <col min="6151" max="6151" width="15.85546875" style="127" bestFit="1" customWidth="1"/>
    <col min="6152" max="6152" width="14" style="127" bestFit="1" customWidth="1"/>
    <col min="6153" max="6153" width="14.7109375" style="127" bestFit="1" customWidth="1"/>
    <col min="6154" max="6154" width="16.28515625" style="127" bestFit="1" customWidth="1"/>
    <col min="6155" max="6155" width="16" style="127" bestFit="1" customWidth="1"/>
    <col min="6156" max="6394" width="8" style="127"/>
    <col min="6395" max="6395" width="7" style="127" customWidth="1"/>
    <col min="6396" max="6396" width="22.28515625" style="127" customWidth="1"/>
    <col min="6397" max="6397" width="9.140625" style="127" bestFit="1" customWidth="1"/>
    <col min="6398" max="6404" width="0" style="127" hidden="1" customWidth="1"/>
    <col min="6405" max="6405" width="16.85546875" style="127" bestFit="1" customWidth="1"/>
    <col min="6406" max="6406" width="15.42578125" style="127" customWidth="1"/>
    <col min="6407" max="6407" width="15.85546875" style="127" bestFit="1" customWidth="1"/>
    <col min="6408" max="6408" width="14" style="127" bestFit="1" customWidth="1"/>
    <col min="6409" max="6409" width="14.7109375" style="127" bestFit="1" customWidth="1"/>
    <col min="6410" max="6410" width="16.28515625" style="127" bestFit="1" customWidth="1"/>
    <col min="6411" max="6411" width="16" style="127" bestFit="1" customWidth="1"/>
    <col min="6412" max="6650" width="8" style="127"/>
    <col min="6651" max="6651" width="7" style="127" customWidth="1"/>
    <col min="6652" max="6652" width="22.28515625" style="127" customWidth="1"/>
    <col min="6653" max="6653" width="9.140625" style="127" bestFit="1" customWidth="1"/>
    <col min="6654" max="6660" width="0" style="127" hidden="1" customWidth="1"/>
    <col min="6661" max="6661" width="16.85546875" style="127" bestFit="1" customWidth="1"/>
    <col min="6662" max="6662" width="15.42578125" style="127" customWidth="1"/>
    <col min="6663" max="6663" width="15.85546875" style="127" bestFit="1" customWidth="1"/>
    <col min="6664" max="6664" width="14" style="127" bestFit="1" customWidth="1"/>
    <col min="6665" max="6665" width="14.7109375" style="127" bestFit="1" customWidth="1"/>
    <col min="6666" max="6666" width="16.28515625" style="127" bestFit="1" customWidth="1"/>
    <col min="6667" max="6667" width="16" style="127" bestFit="1" customWidth="1"/>
    <col min="6668" max="6906" width="8" style="127"/>
    <col min="6907" max="6907" width="7" style="127" customWidth="1"/>
    <col min="6908" max="6908" width="22.28515625" style="127" customWidth="1"/>
    <col min="6909" max="6909" width="9.140625" style="127" bestFit="1" customWidth="1"/>
    <col min="6910" max="6916" width="0" style="127" hidden="1" customWidth="1"/>
    <col min="6917" max="6917" width="16.85546875" style="127" bestFit="1" customWidth="1"/>
    <col min="6918" max="6918" width="15.42578125" style="127" customWidth="1"/>
    <col min="6919" max="6919" width="15.85546875" style="127" bestFit="1" customWidth="1"/>
    <col min="6920" max="6920" width="14" style="127" bestFit="1" customWidth="1"/>
    <col min="6921" max="6921" width="14.7109375" style="127" bestFit="1" customWidth="1"/>
    <col min="6922" max="6922" width="16.28515625" style="127" bestFit="1" customWidth="1"/>
    <col min="6923" max="6923" width="16" style="127" bestFit="1" customWidth="1"/>
    <col min="6924" max="7162" width="8" style="127"/>
    <col min="7163" max="7163" width="7" style="127" customWidth="1"/>
    <col min="7164" max="7164" width="22.28515625" style="127" customWidth="1"/>
    <col min="7165" max="7165" width="9.140625" style="127" bestFit="1" customWidth="1"/>
    <col min="7166" max="7172" width="0" style="127" hidden="1" customWidth="1"/>
    <col min="7173" max="7173" width="16.85546875" style="127" bestFit="1" customWidth="1"/>
    <col min="7174" max="7174" width="15.42578125" style="127" customWidth="1"/>
    <col min="7175" max="7175" width="15.85546875" style="127" bestFit="1" customWidth="1"/>
    <col min="7176" max="7176" width="14" style="127" bestFit="1" customWidth="1"/>
    <col min="7177" max="7177" width="14.7109375" style="127" bestFit="1" customWidth="1"/>
    <col min="7178" max="7178" width="16.28515625" style="127" bestFit="1" customWidth="1"/>
    <col min="7179" max="7179" width="16" style="127" bestFit="1" customWidth="1"/>
    <col min="7180" max="7418" width="8" style="127"/>
    <col min="7419" max="7419" width="7" style="127" customWidth="1"/>
    <col min="7420" max="7420" width="22.28515625" style="127" customWidth="1"/>
    <col min="7421" max="7421" width="9.140625" style="127" bestFit="1" customWidth="1"/>
    <col min="7422" max="7428" width="0" style="127" hidden="1" customWidth="1"/>
    <col min="7429" max="7429" width="16.85546875" style="127" bestFit="1" customWidth="1"/>
    <col min="7430" max="7430" width="15.42578125" style="127" customWidth="1"/>
    <col min="7431" max="7431" width="15.85546875" style="127" bestFit="1" customWidth="1"/>
    <col min="7432" max="7432" width="14" style="127" bestFit="1" customWidth="1"/>
    <col min="7433" max="7433" width="14.7109375" style="127" bestFit="1" customWidth="1"/>
    <col min="7434" max="7434" width="16.28515625" style="127" bestFit="1" customWidth="1"/>
    <col min="7435" max="7435" width="16" style="127" bestFit="1" customWidth="1"/>
    <col min="7436" max="7674" width="8" style="127"/>
    <col min="7675" max="7675" width="7" style="127" customWidth="1"/>
    <col min="7676" max="7676" width="22.28515625" style="127" customWidth="1"/>
    <col min="7677" max="7677" width="9.140625" style="127" bestFit="1" customWidth="1"/>
    <col min="7678" max="7684" width="0" style="127" hidden="1" customWidth="1"/>
    <col min="7685" max="7685" width="16.85546875" style="127" bestFit="1" customWidth="1"/>
    <col min="7686" max="7686" width="15.42578125" style="127" customWidth="1"/>
    <col min="7687" max="7687" width="15.85546875" style="127" bestFit="1" customWidth="1"/>
    <col min="7688" max="7688" width="14" style="127" bestFit="1" customWidth="1"/>
    <col min="7689" max="7689" width="14.7109375" style="127" bestFit="1" customWidth="1"/>
    <col min="7690" max="7690" width="16.28515625" style="127" bestFit="1" customWidth="1"/>
    <col min="7691" max="7691" width="16" style="127" bestFit="1" customWidth="1"/>
    <col min="7692" max="7930" width="8" style="127"/>
    <col min="7931" max="7931" width="7" style="127" customWidth="1"/>
    <col min="7932" max="7932" width="22.28515625" style="127" customWidth="1"/>
    <col min="7933" max="7933" width="9.140625" style="127" bestFit="1" customWidth="1"/>
    <col min="7934" max="7940" width="0" style="127" hidden="1" customWidth="1"/>
    <col min="7941" max="7941" width="16.85546875" style="127" bestFit="1" customWidth="1"/>
    <col min="7942" max="7942" width="15.42578125" style="127" customWidth="1"/>
    <col min="7943" max="7943" width="15.85546875" style="127" bestFit="1" customWidth="1"/>
    <col min="7944" max="7944" width="14" style="127" bestFit="1" customWidth="1"/>
    <col min="7945" max="7945" width="14.7109375" style="127" bestFit="1" customWidth="1"/>
    <col min="7946" max="7946" width="16.28515625" style="127" bestFit="1" customWidth="1"/>
    <col min="7947" max="7947" width="16" style="127" bestFit="1" customWidth="1"/>
    <col min="7948" max="8186" width="8" style="127"/>
    <col min="8187" max="8187" width="7" style="127" customWidth="1"/>
    <col min="8188" max="8188" width="22.28515625" style="127" customWidth="1"/>
    <col min="8189" max="8189" width="9.140625" style="127" bestFit="1" customWidth="1"/>
    <col min="8190" max="8196" width="0" style="127" hidden="1" customWidth="1"/>
    <col min="8197" max="8197" width="16.85546875" style="127" bestFit="1" customWidth="1"/>
    <col min="8198" max="8198" width="15.42578125" style="127" customWidth="1"/>
    <col min="8199" max="8199" width="15.85546875" style="127" bestFit="1" customWidth="1"/>
    <col min="8200" max="8200" width="14" style="127" bestFit="1" customWidth="1"/>
    <col min="8201" max="8201" width="14.7109375" style="127" bestFit="1" customWidth="1"/>
    <col min="8202" max="8202" width="16.28515625" style="127" bestFit="1" customWidth="1"/>
    <col min="8203" max="8203" width="16" style="127" bestFit="1" customWidth="1"/>
    <col min="8204" max="8442" width="8" style="127"/>
    <col min="8443" max="8443" width="7" style="127" customWidth="1"/>
    <col min="8444" max="8444" width="22.28515625" style="127" customWidth="1"/>
    <col min="8445" max="8445" width="9.140625" style="127" bestFit="1" customWidth="1"/>
    <col min="8446" max="8452" width="0" style="127" hidden="1" customWidth="1"/>
    <col min="8453" max="8453" width="16.85546875" style="127" bestFit="1" customWidth="1"/>
    <col min="8454" max="8454" width="15.42578125" style="127" customWidth="1"/>
    <col min="8455" max="8455" width="15.85546875" style="127" bestFit="1" customWidth="1"/>
    <col min="8456" max="8456" width="14" style="127" bestFit="1" customWidth="1"/>
    <col min="8457" max="8457" width="14.7109375" style="127" bestFit="1" customWidth="1"/>
    <col min="8458" max="8458" width="16.28515625" style="127" bestFit="1" customWidth="1"/>
    <col min="8459" max="8459" width="16" style="127" bestFit="1" customWidth="1"/>
    <col min="8460" max="8698" width="8" style="127"/>
    <col min="8699" max="8699" width="7" style="127" customWidth="1"/>
    <col min="8700" max="8700" width="22.28515625" style="127" customWidth="1"/>
    <col min="8701" max="8701" width="9.140625" style="127" bestFit="1" customWidth="1"/>
    <col min="8702" max="8708" width="0" style="127" hidden="1" customWidth="1"/>
    <col min="8709" max="8709" width="16.85546875" style="127" bestFit="1" customWidth="1"/>
    <col min="8710" max="8710" width="15.42578125" style="127" customWidth="1"/>
    <col min="8711" max="8711" width="15.85546875" style="127" bestFit="1" customWidth="1"/>
    <col min="8712" max="8712" width="14" style="127" bestFit="1" customWidth="1"/>
    <col min="8713" max="8713" width="14.7109375" style="127" bestFit="1" customWidth="1"/>
    <col min="8714" max="8714" width="16.28515625" style="127" bestFit="1" customWidth="1"/>
    <col min="8715" max="8715" width="16" style="127" bestFit="1" customWidth="1"/>
    <col min="8716" max="8954" width="8" style="127"/>
    <col min="8955" max="8955" width="7" style="127" customWidth="1"/>
    <col min="8956" max="8956" width="22.28515625" style="127" customWidth="1"/>
    <col min="8957" max="8957" width="9.140625" style="127" bestFit="1" customWidth="1"/>
    <col min="8958" max="8964" width="0" style="127" hidden="1" customWidth="1"/>
    <col min="8965" max="8965" width="16.85546875" style="127" bestFit="1" customWidth="1"/>
    <col min="8966" max="8966" width="15.42578125" style="127" customWidth="1"/>
    <col min="8967" max="8967" width="15.85546875" style="127" bestFit="1" customWidth="1"/>
    <col min="8968" max="8968" width="14" style="127" bestFit="1" customWidth="1"/>
    <col min="8969" max="8969" width="14.7109375" style="127" bestFit="1" customWidth="1"/>
    <col min="8970" max="8970" width="16.28515625" style="127" bestFit="1" customWidth="1"/>
    <col min="8971" max="8971" width="16" style="127" bestFit="1" customWidth="1"/>
    <col min="8972" max="9210" width="8" style="127"/>
    <col min="9211" max="9211" width="7" style="127" customWidth="1"/>
    <col min="9212" max="9212" width="22.28515625" style="127" customWidth="1"/>
    <col min="9213" max="9213" width="9.140625" style="127" bestFit="1" customWidth="1"/>
    <col min="9214" max="9220" width="0" style="127" hidden="1" customWidth="1"/>
    <col min="9221" max="9221" width="16.85546875" style="127" bestFit="1" customWidth="1"/>
    <col min="9222" max="9222" width="15.42578125" style="127" customWidth="1"/>
    <col min="9223" max="9223" width="15.85546875" style="127" bestFit="1" customWidth="1"/>
    <col min="9224" max="9224" width="14" style="127" bestFit="1" customWidth="1"/>
    <col min="9225" max="9225" width="14.7109375" style="127" bestFit="1" customWidth="1"/>
    <col min="9226" max="9226" width="16.28515625" style="127" bestFit="1" customWidth="1"/>
    <col min="9227" max="9227" width="16" style="127" bestFit="1" customWidth="1"/>
    <col min="9228" max="9466" width="8" style="127"/>
    <col min="9467" max="9467" width="7" style="127" customWidth="1"/>
    <col min="9468" max="9468" width="22.28515625" style="127" customWidth="1"/>
    <col min="9469" max="9469" width="9.140625" style="127" bestFit="1" customWidth="1"/>
    <col min="9470" max="9476" width="0" style="127" hidden="1" customWidth="1"/>
    <col min="9477" max="9477" width="16.85546875" style="127" bestFit="1" customWidth="1"/>
    <col min="9478" max="9478" width="15.42578125" style="127" customWidth="1"/>
    <col min="9479" max="9479" width="15.85546875" style="127" bestFit="1" customWidth="1"/>
    <col min="9480" max="9480" width="14" style="127" bestFit="1" customWidth="1"/>
    <col min="9481" max="9481" width="14.7109375" style="127" bestFit="1" customWidth="1"/>
    <col min="9482" max="9482" width="16.28515625" style="127" bestFit="1" customWidth="1"/>
    <col min="9483" max="9483" width="16" style="127" bestFit="1" customWidth="1"/>
    <col min="9484" max="9722" width="8" style="127"/>
    <col min="9723" max="9723" width="7" style="127" customWidth="1"/>
    <col min="9724" max="9724" width="22.28515625" style="127" customWidth="1"/>
    <col min="9725" max="9725" width="9.140625" style="127" bestFit="1" customWidth="1"/>
    <col min="9726" max="9732" width="0" style="127" hidden="1" customWidth="1"/>
    <col min="9733" max="9733" width="16.85546875" style="127" bestFit="1" customWidth="1"/>
    <col min="9734" max="9734" width="15.42578125" style="127" customWidth="1"/>
    <col min="9735" max="9735" width="15.85546875" style="127" bestFit="1" customWidth="1"/>
    <col min="9736" max="9736" width="14" style="127" bestFit="1" customWidth="1"/>
    <col min="9737" max="9737" width="14.7109375" style="127" bestFit="1" customWidth="1"/>
    <col min="9738" max="9738" width="16.28515625" style="127" bestFit="1" customWidth="1"/>
    <col min="9739" max="9739" width="16" style="127" bestFit="1" customWidth="1"/>
    <col min="9740" max="9978" width="8" style="127"/>
    <col min="9979" max="9979" width="7" style="127" customWidth="1"/>
    <col min="9980" max="9980" width="22.28515625" style="127" customWidth="1"/>
    <col min="9981" max="9981" width="9.140625" style="127" bestFit="1" customWidth="1"/>
    <col min="9982" max="9988" width="0" style="127" hidden="1" customWidth="1"/>
    <col min="9989" max="9989" width="16.85546875" style="127" bestFit="1" customWidth="1"/>
    <col min="9990" max="9990" width="15.42578125" style="127" customWidth="1"/>
    <col min="9991" max="9991" width="15.85546875" style="127" bestFit="1" customWidth="1"/>
    <col min="9992" max="9992" width="14" style="127" bestFit="1" customWidth="1"/>
    <col min="9993" max="9993" width="14.7109375" style="127" bestFit="1" customWidth="1"/>
    <col min="9994" max="9994" width="16.28515625" style="127" bestFit="1" customWidth="1"/>
    <col min="9995" max="9995" width="16" style="127" bestFit="1" customWidth="1"/>
    <col min="9996" max="10234" width="8" style="127"/>
    <col min="10235" max="10235" width="7" style="127" customWidth="1"/>
    <col min="10236" max="10236" width="22.28515625" style="127" customWidth="1"/>
    <col min="10237" max="10237" width="9.140625" style="127" bestFit="1" customWidth="1"/>
    <col min="10238" max="10244" width="0" style="127" hidden="1" customWidth="1"/>
    <col min="10245" max="10245" width="16.85546875" style="127" bestFit="1" customWidth="1"/>
    <col min="10246" max="10246" width="15.42578125" style="127" customWidth="1"/>
    <col min="10247" max="10247" width="15.85546875" style="127" bestFit="1" customWidth="1"/>
    <col min="10248" max="10248" width="14" style="127" bestFit="1" customWidth="1"/>
    <col min="10249" max="10249" width="14.7109375" style="127" bestFit="1" customWidth="1"/>
    <col min="10250" max="10250" width="16.28515625" style="127" bestFit="1" customWidth="1"/>
    <col min="10251" max="10251" width="16" style="127" bestFit="1" customWidth="1"/>
    <col min="10252" max="10490" width="8" style="127"/>
    <col min="10491" max="10491" width="7" style="127" customWidth="1"/>
    <col min="10492" max="10492" width="22.28515625" style="127" customWidth="1"/>
    <col min="10493" max="10493" width="9.140625" style="127" bestFit="1" customWidth="1"/>
    <col min="10494" max="10500" width="0" style="127" hidden="1" customWidth="1"/>
    <col min="10501" max="10501" width="16.85546875" style="127" bestFit="1" customWidth="1"/>
    <col min="10502" max="10502" width="15.42578125" style="127" customWidth="1"/>
    <col min="10503" max="10503" width="15.85546875" style="127" bestFit="1" customWidth="1"/>
    <col min="10504" max="10504" width="14" style="127" bestFit="1" customWidth="1"/>
    <col min="10505" max="10505" width="14.7109375" style="127" bestFit="1" customWidth="1"/>
    <col min="10506" max="10506" width="16.28515625" style="127" bestFit="1" customWidth="1"/>
    <col min="10507" max="10507" width="16" style="127" bestFit="1" customWidth="1"/>
    <col min="10508" max="10746" width="8" style="127"/>
    <col min="10747" max="10747" width="7" style="127" customWidth="1"/>
    <col min="10748" max="10748" width="22.28515625" style="127" customWidth="1"/>
    <col min="10749" max="10749" width="9.140625" style="127" bestFit="1" customWidth="1"/>
    <col min="10750" max="10756" width="0" style="127" hidden="1" customWidth="1"/>
    <col min="10757" max="10757" width="16.85546875" style="127" bestFit="1" customWidth="1"/>
    <col min="10758" max="10758" width="15.42578125" style="127" customWidth="1"/>
    <col min="10759" max="10759" width="15.85546875" style="127" bestFit="1" customWidth="1"/>
    <col min="10760" max="10760" width="14" style="127" bestFit="1" customWidth="1"/>
    <col min="10761" max="10761" width="14.7109375" style="127" bestFit="1" customWidth="1"/>
    <col min="10762" max="10762" width="16.28515625" style="127" bestFit="1" customWidth="1"/>
    <col min="10763" max="10763" width="16" style="127" bestFit="1" customWidth="1"/>
    <col min="10764" max="11002" width="8" style="127"/>
    <col min="11003" max="11003" width="7" style="127" customWidth="1"/>
    <col min="11004" max="11004" width="22.28515625" style="127" customWidth="1"/>
    <col min="11005" max="11005" width="9.140625" style="127" bestFit="1" customWidth="1"/>
    <col min="11006" max="11012" width="0" style="127" hidden="1" customWidth="1"/>
    <col min="11013" max="11013" width="16.85546875" style="127" bestFit="1" customWidth="1"/>
    <col min="11014" max="11014" width="15.42578125" style="127" customWidth="1"/>
    <col min="11015" max="11015" width="15.85546875" style="127" bestFit="1" customWidth="1"/>
    <col min="11016" max="11016" width="14" style="127" bestFit="1" customWidth="1"/>
    <col min="11017" max="11017" width="14.7109375" style="127" bestFit="1" customWidth="1"/>
    <col min="11018" max="11018" width="16.28515625" style="127" bestFit="1" customWidth="1"/>
    <col min="11019" max="11019" width="16" style="127" bestFit="1" customWidth="1"/>
    <col min="11020" max="11258" width="8" style="127"/>
    <col min="11259" max="11259" width="7" style="127" customWidth="1"/>
    <col min="11260" max="11260" width="22.28515625" style="127" customWidth="1"/>
    <col min="11261" max="11261" width="9.140625" style="127" bestFit="1" customWidth="1"/>
    <col min="11262" max="11268" width="0" style="127" hidden="1" customWidth="1"/>
    <col min="11269" max="11269" width="16.85546875" style="127" bestFit="1" customWidth="1"/>
    <col min="11270" max="11270" width="15.42578125" style="127" customWidth="1"/>
    <col min="11271" max="11271" width="15.85546875" style="127" bestFit="1" customWidth="1"/>
    <col min="11272" max="11272" width="14" style="127" bestFit="1" customWidth="1"/>
    <col min="11273" max="11273" width="14.7109375" style="127" bestFit="1" customWidth="1"/>
    <col min="11274" max="11274" width="16.28515625" style="127" bestFit="1" customWidth="1"/>
    <col min="11275" max="11275" width="16" style="127" bestFit="1" customWidth="1"/>
    <col min="11276" max="11514" width="8" style="127"/>
    <col min="11515" max="11515" width="7" style="127" customWidth="1"/>
    <col min="11516" max="11516" width="22.28515625" style="127" customWidth="1"/>
    <col min="11517" max="11517" width="9.140625" style="127" bestFit="1" customWidth="1"/>
    <col min="11518" max="11524" width="0" style="127" hidden="1" customWidth="1"/>
    <col min="11525" max="11525" width="16.85546875" style="127" bestFit="1" customWidth="1"/>
    <col min="11526" max="11526" width="15.42578125" style="127" customWidth="1"/>
    <col min="11527" max="11527" width="15.85546875" style="127" bestFit="1" customWidth="1"/>
    <col min="11528" max="11528" width="14" style="127" bestFit="1" customWidth="1"/>
    <col min="11529" max="11529" width="14.7109375" style="127" bestFit="1" customWidth="1"/>
    <col min="11530" max="11530" width="16.28515625" style="127" bestFit="1" customWidth="1"/>
    <col min="11531" max="11531" width="16" style="127" bestFit="1" customWidth="1"/>
    <col min="11532" max="11770" width="8" style="127"/>
    <col min="11771" max="11771" width="7" style="127" customWidth="1"/>
    <col min="11772" max="11772" width="22.28515625" style="127" customWidth="1"/>
    <col min="11773" max="11773" width="9.140625" style="127" bestFit="1" customWidth="1"/>
    <col min="11774" max="11780" width="0" style="127" hidden="1" customWidth="1"/>
    <col min="11781" max="11781" width="16.85546875" style="127" bestFit="1" customWidth="1"/>
    <col min="11782" max="11782" width="15.42578125" style="127" customWidth="1"/>
    <col min="11783" max="11783" width="15.85546875" style="127" bestFit="1" customWidth="1"/>
    <col min="11784" max="11784" width="14" style="127" bestFit="1" customWidth="1"/>
    <col min="11785" max="11785" width="14.7109375" style="127" bestFit="1" customWidth="1"/>
    <col min="11786" max="11786" width="16.28515625" style="127" bestFit="1" customWidth="1"/>
    <col min="11787" max="11787" width="16" style="127" bestFit="1" customWidth="1"/>
    <col min="11788" max="12026" width="8" style="127"/>
    <col min="12027" max="12027" width="7" style="127" customWidth="1"/>
    <col min="12028" max="12028" width="22.28515625" style="127" customWidth="1"/>
    <col min="12029" max="12029" width="9.140625" style="127" bestFit="1" customWidth="1"/>
    <col min="12030" max="12036" width="0" style="127" hidden="1" customWidth="1"/>
    <col min="12037" max="12037" width="16.85546875" style="127" bestFit="1" customWidth="1"/>
    <col min="12038" max="12038" width="15.42578125" style="127" customWidth="1"/>
    <col min="12039" max="12039" width="15.85546875" style="127" bestFit="1" customWidth="1"/>
    <col min="12040" max="12040" width="14" style="127" bestFit="1" customWidth="1"/>
    <col min="12041" max="12041" width="14.7109375" style="127" bestFit="1" customWidth="1"/>
    <col min="12042" max="12042" width="16.28515625" style="127" bestFit="1" customWidth="1"/>
    <col min="12043" max="12043" width="16" style="127" bestFit="1" customWidth="1"/>
    <col min="12044" max="12282" width="8" style="127"/>
    <col min="12283" max="12283" width="7" style="127" customWidth="1"/>
    <col min="12284" max="12284" width="22.28515625" style="127" customWidth="1"/>
    <col min="12285" max="12285" width="9.140625" style="127" bestFit="1" customWidth="1"/>
    <col min="12286" max="12292" width="0" style="127" hidden="1" customWidth="1"/>
    <col min="12293" max="12293" width="16.85546875" style="127" bestFit="1" customWidth="1"/>
    <col min="12294" max="12294" width="15.42578125" style="127" customWidth="1"/>
    <col min="12295" max="12295" width="15.85546875" style="127" bestFit="1" customWidth="1"/>
    <col min="12296" max="12296" width="14" style="127" bestFit="1" customWidth="1"/>
    <col min="12297" max="12297" width="14.7109375" style="127" bestFit="1" customWidth="1"/>
    <col min="12298" max="12298" width="16.28515625" style="127" bestFit="1" customWidth="1"/>
    <col min="12299" max="12299" width="16" style="127" bestFit="1" customWidth="1"/>
    <col min="12300" max="12538" width="8" style="127"/>
    <col min="12539" max="12539" width="7" style="127" customWidth="1"/>
    <col min="12540" max="12540" width="22.28515625" style="127" customWidth="1"/>
    <col min="12541" max="12541" width="9.140625" style="127" bestFit="1" customWidth="1"/>
    <col min="12542" max="12548" width="0" style="127" hidden="1" customWidth="1"/>
    <col min="12549" max="12549" width="16.85546875" style="127" bestFit="1" customWidth="1"/>
    <col min="12550" max="12550" width="15.42578125" style="127" customWidth="1"/>
    <col min="12551" max="12551" width="15.85546875" style="127" bestFit="1" customWidth="1"/>
    <col min="12552" max="12552" width="14" style="127" bestFit="1" customWidth="1"/>
    <col min="12553" max="12553" width="14.7109375" style="127" bestFit="1" customWidth="1"/>
    <col min="12554" max="12554" width="16.28515625" style="127" bestFit="1" customWidth="1"/>
    <col min="12555" max="12555" width="16" style="127" bestFit="1" customWidth="1"/>
    <col min="12556" max="12794" width="8" style="127"/>
    <col min="12795" max="12795" width="7" style="127" customWidth="1"/>
    <col min="12796" max="12796" width="22.28515625" style="127" customWidth="1"/>
    <col min="12797" max="12797" width="9.140625" style="127" bestFit="1" customWidth="1"/>
    <col min="12798" max="12804" width="0" style="127" hidden="1" customWidth="1"/>
    <col min="12805" max="12805" width="16.85546875" style="127" bestFit="1" customWidth="1"/>
    <col min="12806" max="12806" width="15.42578125" style="127" customWidth="1"/>
    <col min="12807" max="12807" width="15.85546875" style="127" bestFit="1" customWidth="1"/>
    <col min="12808" max="12808" width="14" style="127" bestFit="1" customWidth="1"/>
    <col min="12809" max="12809" width="14.7109375" style="127" bestFit="1" customWidth="1"/>
    <col min="12810" max="12810" width="16.28515625" style="127" bestFit="1" customWidth="1"/>
    <col min="12811" max="12811" width="16" style="127" bestFit="1" customWidth="1"/>
    <col min="12812" max="13050" width="8" style="127"/>
    <col min="13051" max="13051" width="7" style="127" customWidth="1"/>
    <col min="13052" max="13052" width="22.28515625" style="127" customWidth="1"/>
    <col min="13053" max="13053" width="9.140625" style="127" bestFit="1" customWidth="1"/>
    <col min="13054" max="13060" width="0" style="127" hidden="1" customWidth="1"/>
    <col min="13061" max="13061" width="16.85546875" style="127" bestFit="1" customWidth="1"/>
    <col min="13062" max="13062" width="15.42578125" style="127" customWidth="1"/>
    <col min="13063" max="13063" width="15.85546875" style="127" bestFit="1" customWidth="1"/>
    <col min="13064" max="13064" width="14" style="127" bestFit="1" customWidth="1"/>
    <col min="13065" max="13065" width="14.7109375" style="127" bestFit="1" customWidth="1"/>
    <col min="13066" max="13066" width="16.28515625" style="127" bestFit="1" customWidth="1"/>
    <col min="13067" max="13067" width="16" style="127" bestFit="1" customWidth="1"/>
    <col min="13068" max="13306" width="8" style="127"/>
    <col min="13307" max="13307" width="7" style="127" customWidth="1"/>
    <col min="13308" max="13308" width="22.28515625" style="127" customWidth="1"/>
    <col min="13309" max="13309" width="9.140625" style="127" bestFit="1" customWidth="1"/>
    <col min="13310" max="13316" width="0" style="127" hidden="1" customWidth="1"/>
    <col min="13317" max="13317" width="16.85546875" style="127" bestFit="1" customWidth="1"/>
    <col min="13318" max="13318" width="15.42578125" style="127" customWidth="1"/>
    <col min="13319" max="13319" width="15.85546875" style="127" bestFit="1" customWidth="1"/>
    <col min="13320" max="13320" width="14" style="127" bestFit="1" customWidth="1"/>
    <col min="13321" max="13321" width="14.7109375" style="127" bestFit="1" customWidth="1"/>
    <col min="13322" max="13322" width="16.28515625" style="127" bestFit="1" customWidth="1"/>
    <col min="13323" max="13323" width="16" style="127" bestFit="1" customWidth="1"/>
    <col min="13324" max="13562" width="8" style="127"/>
    <col min="13563" max="13563" width="7" style="127" customWidth="1"/>
    <col min="13564" max="13564" width="22.28515625" style="127" customWidth="1"/>
    <col min="13565" max="13565" width="9.140625" style="127" bestFit="1" customWidth="1"/>
    <col min="13566" max="13572" width="0" style="127" hidden="1" customWidth="1"/>
    <col min="13573" max="13573" width="16.85546875" style="127" bestFit="1" customWidth="1"/>
    <col min="13574" max="13574" width="15.42578125" style="127" customWidth="1"/>
    <col min="13575" max="13575" width="15.85546875" style="127" bestFit="1" customWidth="1"/>
    <col min="13576" max="13576" width="14" style="127" bestFit="1" customWidth="1"/>
    <col min="13577" max="13577" width="14.7109375" style="127" bestFit="1" customWidth="1"/>
    <col min="13578" max="13578" width="16.28515625" style="127" bestFit="1" customWidth="1"/>
    <col min="13579" max="13579" width="16" style="127" bestFit="1" customWidth="1"/>
    <col min="13580" max="13818" width="8" style="127"/>
    <col min="13819" max="13819" width="7" style="127" customWidth="1"/>
    <col min="13820" max="13820" width="22.28515625" style="127" customWidth="1"/>
    <col min="13821" max="13821" width="9.140625" style="127" bestFit="1" customWidth="1"/>
    <col min="13822" max="13828" width="0" style="127" hidden="1" customWidth="1"/>
    <col min="13829" max="13829" width="16.85546875" style="127" bestFit="1" customWidth="1"/>
    <col min="13830" max="13830" width="15.42578125" style="127" customWidth="1"/>
    <col min="13831" max="13831" width="15.85546875" style="127" bestFit="1" customWidth="1"/>
    <col min="13832" max="13832" width="14" style="127" bestFit="1" customWidth="1"/>
    <col min="13833" max="13833" width="14.7109375" style="127" bestFit="1" customWidth="1"/>
    <col min="13834" max="13834" width="16.28515625" style="127" bestFit="1" customWidth="1"/>
    <col min="13835" max="13835" width="16" style="127" bestFit="1" customWidth="1"/>
    <col min="13836" max="14074" width="8" style="127"/>
    <col min="14075" max="14075" width="7" style="127" customWidth="1"/>
    <col min="14076" max="14076" width="22.28515625" style="127" customWidth="1"/>
    <col min="14077" max="14077" width="9.140625" style="127" bestFit="1" customWidth="1"/>
    <col min="14078" max="14084" width="0" style="127" hidden="1" customWidth="1"/>
    <col min="14085" max="14085" width="16.85546875" style="127" bestFit="1" customWidth="1"/>
    <col min="14086" max="14086" width="15.42578125" style="127" customWidth="1"/>
    <col min="14087" max="14087" width="15.85546875" style="127" bestFit="1" customWidth="1"/>
    <col min="14088" max="14088" width="14" style="127" bestFit="1" customWidth="1"/>
    <col min="14089" max="14089" width="14.7109375" style="127" bestFit="1" customWidth="1"/>
    <col min="14090" max="14090" width="16.28515625" style="127" bestFit="1" customWidth="1"/>
    <col min="14091" max="14091" width="16" style="127" bestFit="1" customWidth="1"/>
    <col min="14092" max="14330" width="8" style="127"/>
    <col min="14331" max="14331" width="7" style="127" customWidth="1"/>
    <col min="14332" max="14332" width="22.28515625" style="127" customWidth="1"/>
    <col min="14333" max="14333" width="9.140625" style="127" bestFit="1" customWidth="1"/>
    <col min="14334" max="14340" width="0" style="127" hidden="1" customWidth="1"/>
    <col min="14341" max="14341" width="16.85546875" style="127" bestFit="1" customWidth="1"/>
    <col min="14342" max="14342" width="15.42578125" style="127" customWidth="1"/>
    <col min="14343" max="14343" width="15.85546875" style="127" bestFit="1" customWidth="1"/>
    <col min="14344" max="14344" width="14" style="127" bestFit="1" customWidth="1"/>
    <col min="14345" max="14345" width="14.7109375" style="127" bestFit="1" customWidth="1"/>
    <col min="14346" max="14346" width="16.28515625" style="127" bestFit="1" customWidth="1"/>
    <col min="14347" max="14347" width="16" style="127" bestFit="1" customWidth="1"/>
    <col min="14348" max="14586" width="8" style="127"/>
    <col min="14587" max="14587" width="7" style="127" customWidth="1"/>
    <col min="14588" max="14588" width="22.28515625" style="127" customWidth="1"/>
    <col min="14589" max="14589" width="9.140625" style="127" bestFit="1" customWidth="1"/>
    <col min="14590" max="14596" width="0" style="127" hidden="1" customWidth="1"/>
    <col min="14597" max="14597" width="16.85546875" style="127" bestFit="1" customWidth="1"/>
    <col min="14598" max="14598" width="15.42578125" style="127" customWidth="1"/>
    <col min="14599" max="14599" width="15.85546875" style="127" bestFit="1" customWidth="1"/>
    <col min="14600" max="14600" width="14" style="127" bestFit="1" customWidth="1"/>
    <col min="14601" max="14601" width="14.7109375" style="127" bestFit="1" customWidth="1"/>
    <col min="14602" max="14602" width="16.28515625" style="127" bestFit="1" customWidth="1"/>
    <col min="14603" max="14603" width="16" style="127" bestFit="1" customWidth="1"/>
    <col min="14604" max="14842" width="8" style="127"/>
    <col min="14843" max="14843" width="7" style="127" customWidth="1"/>
    <col min="14844" max="14844" width="22.28515625" style="127" customWidth="1"/>
    <col min="14845" max="14845" width="9.140625" style="127" bestFit="1" customWidth="1"/>
    <col min="14846" max="14852" width="0" style="127" hidden="1" customWidth="1"/>
    <col min="14853" max="14853" width="16.85546875" style="127" bestFit="1" customWidth="1"/>
    <col min="14854" max="14854" width="15.42578125" style="127" customWidth="1"/>
    <col min="14855" max="14855" width="15.85546875" style="127" bestFit="1" customWidth="1"/>
    <col min="14856" max="14856" width="14" style="127" bestFit="1" customWidth="1"/>
    <col min="14857" max="14857" width="14.7109375" style="127" bestFit="1" customWidth="1"/>
    <col min="14858" max="14858" width="16.28515625" style="127" bestFit="1" customWidth="1"/>
    <col min="14859" max="14859" width="16" style="127" bestFit="1" customWidth="1"/>
    <col min="14860" max="15098" width="8" style="127"/>
    <col min="15099" max="15099" width="7" style="127" customWidth="1"/>
    <col min="15100" max="15100" width="22.28515625" style="127" customWidth="1"/>
    <col min="15101" max="15101" width="9.140625" style="127" bestFit="1" customWidth="1"/>
    <col min="15102" max="15108" width="0" style="127" hidden="1" customWidth="1"/>
    <col min="15109" max="15109" width="16.85546875" style="127" bestFit="1" customWidth="1"/>
    <col min="15110" max="15110" width="15.42578125" style="127" customWidth="1"/>
    <col min="15111" max="15111" width="15.85546875" style="127" bestFit="1" customWidth="1"/>
    <col min="15112" max="15112" width="14" style="127" bestFit="1" customWidth="1"/>
    <col min="15113" max="15113" width="14.7109375" style="127" bestFit="1" customWidth="1"/>
    <col min="15114" max="15114" width="16.28515625" style="127" bestFit="1" customWidth="1"/>
    <col min="15115" max="15115" width="16" style="127" bestFit="1" customWidth="1"/>
    <col min="15116" max="15354" width="8" style="127"/>
    <col min="15355" max="15355" width="7" style="127" customWidth="1"/>
    <col min="15356" max="15356" width="22.28515625" style="127" customWidth="1"/>
    <col min="15357" max="15357" width="9.140625" style="127" bestFit="1" customWidth="1"/>
    <col min="15358" max="15364" width="0" style="127" hidden="1" customWidth="1"/>
    <col min="15365" max="15365" width="16.85546875" style="127" bestFit="1" customWidth="1"/>
    <col min="15366" max="15366" width="15.42578125" style="127" customWidth="1"/>
    <col min="15367" max="15367" width="15.85546875" style="127" bestFit="1" customWidth="1"/>
    <col min="15368" max="15368" width="14" style="127" bestFit="1" customWidth="1"/>
    <col min="15369" max="15369" width="14.7109375" style="127" bestFit="1" customWidth="1"/>
    <col min="15370" max="15370" width="16.28515625" style="127" bestFit="1" customWidth="1"/>
    <col min="15371" max="15371" width="16" style="127" bestFit="1" customWidth="1"/>
    <col min="15372" max="15610" width="8" style="127"/>
    <col min="15611" max="15611" width="7" style="127" customWidth="1"/>
    <col min="15612" max="15612" width="22.28515625" style="127" customWidth="1"/>
    <col min="15613" max="15613" width="9.140625" style="127" bestFit="1" customWidth="1"/>
    <col min="15614" max="15620" width="0" style="127" hidden="1" customWidth="1"/>
    <col min="15621" max="15621" width="16.85546875" style="127" bestFit="1" customWidth="1"/>
    <col min="15622" max="15622" width="15.42578125" style="127" customWidth="1"/>
    <col min="15623" max="15623" width="15.85546875" style="127" bestFit="1" customWidth="1"/>
    <col min="15624" max="15624" width="14" style="127" bestFit="1" customWidth="1"/>
    <col min="15625" max="15625" width="14.7109375" style="127" bestFit="1" customWidth="1"/>
    <col min="15626" max="15626" width="16.28515625" style="127" bestFit="1" customWidth="1"/>
    <col min="15627" max="15627" width="16" style="127" bestFit="1" customWidth="1"/>
    <col min="15628" max="15866" width="8" style="127"/>
    <col min="15867" max="15867" width="7" style="127" customWidth="1"/>
    <col min="15868" max="15868" width="22.28515625" style="127" customWidth="1"/>
    <col min="15869" max="15869" width="9.140625" style="127" bestFit="1" customWidth="1"/>
    <col min="15870" max="15876" width="0" style="127" hidden="1" customWidth="1"/>
    <col min="15877" max="15877" width="16.85546875" style="127" bestFit="1" customWidth="1"/>
    <col min="15878" max="15878" width="15.42578125" style="127" customWidth="1"/>
    <col min="15879" max="15879" width="15.85546875" style="127" bestFit="1" customWidth="1"/>
    <col min="15880" max="15880" width="14" style="127" bestFit="1" customWidth="1"/>
    <col min="15881" max="15881" width="14.7109375" style="127" bestFit="1" customWidth="1"/>
    <col min="15882" max="15882" width="16.28515625" style="127" bestFit="1" customWidth="1"/>
    <col min="15883" max="15883" width="16" style="127" bestFit="1" customWidth="1"/>
    <col min="15884" max="16122" width="8" style="127"/>
    <col min="16123" max="16123" width="7" style="127" customWidth="1"/>
    <col min="16124" max="16124" width="22.28515625" style="127" customWidth="1"/>
    <col min="16125" max="16125" width="9.140625" style="127" bestFit="1" customWidth="1"/>
    <col min="16126" max="16132" width="0" style="127" hidden="1" customWidth="1"/>
    <col min="16133" max="16133" width="16.85546875" style="127" bestFit="1" customWidth="1"/>
    <col min="16134" max="16134" width="15.42578125" style="127" customWidth="1"/>
    <col min="16135" max="16135" width="15.85546875" style="127" bestFit="1" customWidth="1"/>
    <col min="16136" max="16136" width="14" style="127" bestFit="1" customWidth="1"/>
    <col min="16137" max="16137" width="14.7109375" style="127" bestFit="1" customWidth="1"/>
    <col min="16138" max="16138" width="16.28515625" style="127" bestFit="1" customWidth="1"/>
    <col min="16139" max="16139" width="16" style="127" bestFit="1" customWidth="1"/>
    <col min="16140" max="16384" width="8" style="127"/>
  </cols>
  <sheetData>
    <row r="1" spans="1:11" ht="15.75" x14ac:dyDescent="0.25">
      <c r="A1" s="192" t="str">
        <f>ToC!A1</f>
        <v>Pacific Gas and Electric Company</v>
      </c>
      <c r="B1" s="192"/>
      <c r="C1" s="192"/>
      <c r="D1" s="192"/>
      <c r="E1" s="192"/>
      <c r="F1" s="192"/>
      <c r="G1" s="192"/>
      <c r="H1" s="192"/>
      <c r="I1" s="192"/>
      <c r="J1" s="192"/>
      <c r="K1" s="147"/>
    </row>
    <row r="2" spans="1:11" x14ac:dyDescent="0.25">
      <c r="A2" s="193" t="str">
        <f>ToC!A2</f>
        <v>TO21 Tariff Rate Year 2027</v>
      </c>
      <c r="B2" s="193"/>
      <c r="C2" s="193"/>
      <c r="D2" s="193"/>
      <c r="E2" s="193"/>
      <c r="F2" s="193"/>
      <c r="G2" s="193"/>
      <c r="H2" s="193"/>
      <c r="I2" s="193"/>
      <c r="J2" s="193"/>
      <c r="K2" s="147"/>
    </row>
    <row r="3" spans="1:11" x14ac:dyDescent="0.25">
      <c r="A3" s="193" t="s">
        <v>8</v>
      </c>
      <c r="B3" s="193"/>
      <c r="C3" s="193"/>
      <c r="D3" s="193"/>
      <c r="E3" s="193"/>
      <c r="F3" s="193"/>
      <c r="G3" s="193"/>
      <c r="H3" s="193"/>
      <c r="I3" s="193"/>
      <c r="J3" s="193"/>
      <c r="K3" s="147"/>
    </row>
    <row r="4" spans="1:11" x14ac:dyDescent="0.25">
      <c r="A4" s="193" t="s">
        <v>299</v>
      </c>
      <c r="B4" s="193"/>
      <c r="C4" s="193"/>
      <c r="D4" s="193"/>
      <c r="E4" s="193"/>
      <c r="F4" s="193"/>
      <c r="G4" s="193"/>
      <c r="H4" s="193"/>
      <c r="I4" s="193"/>
      <c r="J4" s="193"/>
      <c r="K4" s="147"/>
    </row>
    <row r="5" spans="1:11" x14ac:dyDescent="0.25">
      <c r="A5" s="146"/>
      <c r="B5" s="146"/>
      <c r="C5" s="146"/>
      <c r="D5" s="146"/>
      <c r="E5" s="146"/>
      <c r="F5" s="146"/>
      <c r="G5" s="146"/>
      <c r="H5" s="146"/>
      <c r="I5" s="8"/>
      <c r="J5" s="8"/>
      <c r="K5" s="19"/>
    </row>
    <row r="6" spans="1:11" x14ac:dyDescent="0.25">
      <c r="E6" s="129" t="s">
        <v>60</v>
      </c>
      <c r="F6" s="129" t="s">
        <v>59</v>
      </c>
      <c r="G6" s="129" t="s">
        <v>58</v>
      </c>
      <c r="H6" s="129" t="s">
        <v>57</v>
      </c>
      <c r="J6" s="129"/>
    </row>
    <row r="7" spans="1:11" x14ac:dyDescent="0.25">
      <c r="E7" s="144" t="s">
        <v>297</v>
      </c>
      <c r="F7" s="129" t="s">
        <v>298</v>
      </c>
      <c r="G7" s="144"/>
      <c r="H7" s="144" t="s">
        <v>297</v>
      </c>
    </row>
    <row r="8" spans="1:11" s="129" customFormat="1" x14ac:dyDescent="0.25">
      <c r="B8" s="127"/>
      <c r="C8" s="127"/>
      <c r="D8" s="127"/>
      <c r="E8" s="144" t="s">
        <v>295</v>
      </c>
      <c r="F8" s="129" t="s">
        <v>296</v>
      </c>
      <c r="G8" s="145" t="s">
        <v>266</v>
      </c>
      <c r="H8" s="144" t="s">
        <v>295</v>
      </c>
    </row>
    <row r="9" spans="1:11" s="129" customFormat="1" ht="15.75" thickBot="1" x14ac:dyDescent="0.3">
      <c r="A9" s="139" t="s">
        <v>47</v>
      </c>
      <c r="B9" s="143" t="s">
        <v>294</v>
      </c>
      <c r="C9" s="143"/>
      <c r="D9" s="143"/>
      <c r="E9" s="142" t="s">
        <v>293</v>
      </c>
      <c r="F9" s="142" t="s">
        <v>267</v>
      </c>
      <c r="G9" s="141" t="s">
        <v>292</v>
      </c>
      <c r="H9" s="140" t="s">
        <v>291</v>
      </c>
      <c r="I9" s="139" t="s">
        <v>50</v>
      </c>
      <c r="J9" s="139" t="s">
        <v>47</v>
      </c>
    </row>
    <row r="10" spans="1:11" s="129" customFormat="1" x14ac:dyDescent="0.25">
      <c r="A10" s="129">
        <v>100</v>
      </c>
      <c r="B10" s="127"/>
      <c r="C10" s="9" t="s">
        <v>290</v>
      </c>
      <c r="E10" s="128">
        <f>E21</f>
        <v>-2300635</v>
      </c>
      <c r="F10" s="128"/>
      <c r="G10" s="128">
        <f>H10-E10</f>
        <v>138831</v>
      </c>
      <c r="H10" s="128">
        <f>H21</f>
        <v>-2161804</v>
      </c>
      <c r="I10" s="128" t="s">
        <v>289</v>
      </c>
      <c r="J10" s="129">
        <f>A10</f>
        <v>100</v>
      </c>
    </row>
    <row r="11" spans="1:11" s="129" customFormat="1" x14ac:dyDescent="0.25">
      <c r="A11" s="129">
        <f>A10+1</f>
        <v>101</v>
      </c>
      <c r="B11" s="127"/>
      <c r="C11" s="9" t="s">
        <v>23</v>
      </c>
      <c r="E11" s="128">
        <f>E15+E16+E17</f>
        <v>-8808652</v>
      </c>
      <c r="F11" s="128"/>
      <c r="G11" s="128">
        <f>H11-E11</f>
        <v>320154</v>
      </c>
      <c r="H11" s="128">
        <f>H15+H16+H17</f>
        <v>-8488498</v>
      </c>
      <c r="I11" s="130" t="s">
        <v>288</v>
      </c>
      <c r="J11" s="129">
        <f>A11</f>
        <v>101</v>
      </c>
    </row>
    <row r="12" spans="1:11" s="129" customFormat="1" x14ac:dyDescent="0.25">
      <c r="A12" s="129">
        <f>A11+1</f>
        <v>102</v>
      </c>
      <c r="B12" s="127"/>
      <c r="C12" s="9" t="s">
        <v>287</v>
      </c>
      <c r="E12" s="128">
        <f>+E18+E19+E20+E22+E23+E24</f>
        <v>-76484610</v>
      </c>
      <c r="F12" s="128"/>
      <c r="G12" s="128">
        <f>H12-E12</f>
        <v>1665786</v>
      </c>
      <c r="H12" s="128">
        <f>+H18+H19+H20+H22+H23+H24</f>
        <v>-74818824</v>
      </c>
      <c r="I12" s="130" t="s">
        <v>286</v>
      </c>
      <c r="J12" s="129">
        <f>A12</f>
        <v>102</v>
      </c>
    </row>
    <row r="13" spans="1:11" s="129" customFormat="1" ht="15.75" thickBot="1" x14ac:dyDescent="0.3">
      <c r="A13" s="129">
        <f>A12+1</f>
        <v>103</v>
      </c>
      <c r="B13" s="127"/>
      <c r="C13" s="127" t="s">
        <v>285</v>
      </c>
      <c r="E13" s="138">
        <f>SUM(E10:E12)</f>
        <v>-87593897</v>
      </c>
      <c r="F13" s="138">
        <f>SUM(F10:F12)</f>
        <v>0</v>
      </c>
      <c r="G13" s="138">
        <f>SUM(G10:G12)</f>
        <v>2124771</v>
      </c>
      <c r="H13" s="138">
        <f>SUM(H10:H12)</f>
        <v>-85469126</v>
      </c>
      <c r="I13" s="130" t="s">
        <v>251</v>
      </c>
    </row>
    <row r="14" spans="1:11" s="129" customFormat="1" ht="15.75" thickTop="1" x14ac:dyDescent="0.25">
      <c r="B14" s="127"/>
      <c r="C14" s="127"/>
      <c r="E14" s="128"/>
      <c r="F14" s="128"/>
      <c r="G14" s="128"/>
      <c r="H14" s="128"/>
      <c r="I14" s="130"/>
    </row>
    <row r="15" spans="1:11" s="129" customFormat="1" x14ac:dyDescent="0.25">
      <c r="A15" s="129">
        <v>200</v>
      </c>
      <c r="B15" s="127" t="s">
        <v>221</v>
      </c>
      <c r="C15" s="127" t="s">
        <v>220</v>
      </c>
      <c r="E15" s="136">
        <v>-15</v>
      </c>
      <c r="F15" s="128">
        <v>0</v>
      </c>
      <c r="G15" s="128">
        <f>H15-E15</f>
        <v>4</v>
      </c>
      <c r="H15" s="136">
        <v>-11</v>
      </c>
      <c r="I15" s="130" t="s">
        <v>272</v>
      </c>
      <c r="J15" s="129">
        <f t="shared" ref="J15:J25" si="0">A15</f>
        <v>200</v>
      </c>
    </row>
    <row r="16" spans="1:11" s="129" customFormat="1" x14ac:dyDescent="0.25">
      <c r="A16" s="129">
        <v>201</v>
      </c>
      <c r="B16" s="127" t="s">
        <v>221</v>
      </c>
      <c r="C16" s="127" t="s">
        <v>220</v>
      </c>
      <c r="E16" s="136">
        <v>-44728</v>
      </c>
      <c r="F16" s="128">
        <v>0</v>
      </c>
      <c r="G16" s="128">
        <f>H16-E16</f>
        <v>6240</v>
      </c>
      <c r="H16" s="136">
        <v>-38488</v>
      </c>
      <c r="I16" s="130" t="s">
        <v>272</v>
      </c>
      <c r="J16" s="129">
        <f t="shared" si="0"/>
        <v>201</v>
      </c>
    </row>
    <row r="17" spans="1:10" x14ac:dyDescent="0.25">
      <c r="A17" s="129">
        <v>202</v>
      </c>
      <c r="B17" s="127" t="s">
        <v>217</v>
      </c>
      <c r="C17" s="127" t="s">
        <v>216</v>
      </c>
      <c r="D17" s="129"/>
      <c r="E17" s="136">
        <v>-8763909</v>
      </c>
      <c r="F17" s="128">
        <v>0</v>
      </c>
      <c r="G17" s="128">
        <f>H17-E17</f>
        <v>313910</v>
      </c>
      <c r="H17" s="136">
        <v>-8449999</v>
      </c>
      <c r="I17" s="130" t="s">
        <v>272</v>
      </c>
      <c r="J17" s="129">
        <f t="shared" si="0"/>
        <v>202</v>
      </c>
    </row>
    <row r="18" spans="1:10" x14ac:dyDescent="0.25">
      <c r="A18" s="129">
        <v>203</v>
      </c>
      <c r="B18" s="127" t="s">
        <v>284</v>
      </c>
      <c r="C18" s="127" t="s">
        <v>283</v>
      </c>
      <c r="D18" s="129"/>
      <c r="E18" s="136">
        <v>-16356008</v>
      </c>
      <c r="F18" s="128">
        <v>0</v>
      </c>
      <c r="G18" s="128">
        <f>H18-E18</f>
        <v>972164.5</v>
      </c>
      <c r="H18" s="136">
        <v>-15383843.5</v>
      </c>
      <c r="I18" s="130" t="s">
        <v>272</v>
      </c>
      <c r="J18" s="129">
        <f t="shared" si="0"/>
        <v>203</v>
      </c>
    </row>
    <row r="19" spans="1:10" x14ac:dyDescent="0.25">
      <c r="A19" s="129">
        <v>204</v>
      </c>
      <c r="B19" s="127" t="s">
        <v>282</v>
      </c>
      <c r="C19" s="127" t="s">
        <v>281</v>
      </c>
      <c r="D19" s="129"/>
      <c r="E19" s="136">
        <v>-11450233</v>
      </c>
      <c r="F19" s="128">
        <v>0</v>
      </c>
      <c r="G19" s="128">
        <f>H19-E19</f>
        <v>570897</v>
      </c>
      <c r="H19" s="136">
        <v>-10879336</v>
      </c>
      <c r="I19" s="130" t="s">
        <v>272</v>
      </c>
      <c r="J19" s="129">
        <f t="shared" si="0"/>
        <v>204</v>
      </c>
    </row>
    <row r="20" spans="1:10" x14ac:dyDescent="0.25">
      <c r="A20" s="129">
        <v>205</v>
      </c>
      <c r="B20" s="127" t="s">
        <v>280</v>
      </c>
      <c r="C20" s="127" t="s">
        <v>279</v>
      </c>
      <c r="D20" s="129"/>
      <c r="E20" s="136">
        <f>-36483280+-1</f>
        <v>-36483281</v>
      </c>
      <c r="F20" s="128">
        <v>0</v>
      </c>
      <c r="G20" s="128">
        <f>H20-E20-1</f>
        <v>-449820.5</v>
      </c>
      <c r="H20" s="136">
        <v>-36933100.5</v>
      </c>
      <c r="I20" s="130" t="s">
        <v>272</v>
      </c>
      <c r="J20" s="129">
        <f t="shared" si="0"/>
        <v>205</v>
      </c>
    </row>
    <row r="21" spans="1:10" x14ac:dyDescent="0.25">
      <c r="A21" s="129">
        <v>206</v>
      </c>
      <c r="B21" s="127" t="s">
        <v>264</v>
      </c>
      <c r="C21" s="137" t="s">
        <v>263</v>
      </c>
      <c r="D21" s="129"/>
      <c r="E21" s="136">
        <v>-2300635</v>
      </c>
      <c r="F21" s="128">
        <v>0</v>
      </c>
      <c r="G21" s="128">
        <f>H21-E21</f>
        <v>138831</v>
      </c>
      <c r="H21" s="136">
        <v>-2161804</v>
      </c>
      <c r="I21" s="130" t="s">
        <v>272</v>
      </c>
      <c r="J21" s="129">
        <f t="shared" si="0"/>
        <v>206</v>
      </c>
    </row>
    <row r="22" spans="1:10" x14ac:dyDescent="0.25">
      <c r="A22" s="129">
        <v>207</v>
      </c>
      <c r="B22" s="127" t="s">
        <v>278</v>
      </c>
      <c r="C22" s="127" t="s">
        <v>277</v>
      </c>
      <c r="D22" s="129"/>
      <c r="E22" s="136">
        <v>-8570216</v>
      </c>
      <c r="F22" s="128">
        <v>0</v>
      </c>
      <c r="G22" s="128">
        <f>H22-E22</f>
        <v>410731</v>
      </c>
      <c r="H22" s="136">
        <v>-8159485</v>
      </c>
      <c r="I22" s="130" t="s">
        <v>272</v>
      </c>
      <c r="J22" s="129">
        <f t="shared" si="0"/>
        <v>207</v>
      </c>
    </row>
    <row r="23" spans="1:10" x14ac:dyDescent="0.25">
      <c r="A23" s="129">
        <v>208</v>
      </c>
      <c r="B23" s="127" t="s">
        <v>276</v>
      </c>
      <c r="C23" s="127" t="s">
        <v>275</v>
      </c>
      <c r="D23" s="129"/>
      <c r="E23" s="136">
        <v>-3019144</v>
      </c>
      <c r="F23" s="128">
        <v>0</v>
      </c>
      <c r="G23" s="128">
        <f>H23-E23</f>
        <v>134907</v>
      </c>
      <c r="H23" s="136">
        <v>-2884237</v>
      </c>
      <c r="I23" s="130" t="s">
        <v>272</v>
      </c>
      <c r="J23" s="129">
        <f t="shared" si="0"/>
        <v>208</v>
      </c>
    </row>
    <row r="24" spans="1:10" x14ac:dyDescent="0.25">
      <c r="A24" s="129">
        <v>209</v>
      </c>
      <c r="B24" s="127" t="s">
        <v>274</v>
      </c>
      <c r="C24" s="127" t="s">
        <v>273</v>
      </c>
      <c r="D24" s="129"/>
      <c r="E24" s="135">
        <v>-605728</v>
      </c>
      <c r="F24" s="128">
        <v>0</v>
      </c>
      <c r="G24" s="128">
        <f>H24-E24</f>
        <v>26906</v>
      </c>
      <c r="H24" s="135">
        <v>-578822</v>
      </c>
      <c r="I24" s="130" t="s">
        <v>272</v>
      </c>
      <c r="J24" s="129">
        <f t="shared" si="0"/>
        <v>209</v>
      </c>
    </row>
    <row r="25" spans="1:10" ht="15.75" thickBot="1" x14ac:dyDescent="0.3">
      <c r="A25" s="129">
        <v>210</v>
      </c>
      <c r="B25" s="134" t="s">
        <v>271</v>
      </c>
      <c r="C25" s="133"/>
      <c r="E25" s="132">
        <f>SUM(E15:E24)</f>
        <v>-87593897</v>
      </c>
      <c r="F25" s="131">
        <f>SUM(F15:F24)</f>
        <v>0</v>
      </c>
      <c r="G25" s="131">
        <f>SUM(G15:G24)</f>
        <v>2124770</v>
      </c>
      <c r="H25" s="131">
        <f>SUM(H15:H24)</f>
        <v>-85469126</v>
      </c>
      <c r="I25" s="130" t="s">
        <v>270</v>
      </c>
      <c r="J25" s="129">
        <f t="shared" si="0"/>
        <v>210</v>
      </c>
    </row>
    <row r="26" spans="1:10" ht="15.75" thickTop="1" x14ac:dyDescent="0.25">
      <c r="E26" s="127" t="s">
        <v>135</v>
      </c>
      <c r="H26" s="127" t="s">
        <v>135</v>
      </c>
    </row>
    <row r="27" spans="1:10" x14ac:dyDescent="0.25">
      <c r="C27" s="127" t="s">
        <v>195</v>
      </c>
      <c r="H27" s="128"/>
      <c r="J27" s="128"/>
    </row>
    <row r="28" spans="1:10" x14ac:dyDescent="0.25">
      <c r="H28" s="128"/>
      <c r="J28" s="128"/>
    </row>
    <row r="30" spans="1:10" x14ac:dyDescent="0.25">
      <c r="E30" s="127" t="s">
        <v>135</v>
      </c>
    </row>
  </sheetData>
  <mergeCells count="4">
    <mergeCell ref="A1:J1"/>
    <mergeCell ref="A2:J2"/>
    <mergeCell ref="A3:J3"/>
    <mergeCell ref="A4:J4"/>
  </mergeCells>
  <conditionalFormatting sqref="C10:C12">
    <cfRule type="expression" dxfId="0" priority="1" stopIfTrue="1">
      <formula>#REF!&lt;&gt;""</formula>
    </cfRule>
  </conditionalFormatting>
  <pageMargins left="0.7" right="0.7" top="0.75" bottom="0.75" header="0.3" footer="0.3"/>
  <pageSetup scale="54" orientation="portrait" horizontalDpi="1200" verticalDpi="1200" r:id="rId1"/>
  <headerFooter>
    <oddHeader>&amp;RTO Rate Year 2025 Annual Update
&amp;F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3EFA-4FA1-4C6D-A2AF-80D25B123CB2}">
  <sheetPr>
    <pageSetUpPr fitToPage="1"/>
  </sheetPr>
  <dimension ref="A1:P118"/>
  <sheetViews>
    <sheetView view="pageBreakPreview" topLeftCell="A76" zoomScale="70" zoomScaleNormal="80" zoomScaleSheetLayoutView="70" workbookViewId="0">
      <selection activeCell="C9" sqref="C9"/>
    </sheetView>
  </sheetViews>
  <sheetFormatPr defaultColWidth="9.140625" defaultRowHeight="15" x14ac:dyDescent="0.25"/>
  <cols>
    <col min="1" max="1" width="9.140625" style="1"/>
    <col min="2" max="2" width="25.85546875" style="1" customWidth="1"/>
    <col min="3" max="3" width="20.5703125" style="1" customWidth="1"/>
    <col min="4" max="4" width="32" style="1" customWidth="1"/>
    <col min="5" max="5" width="35.140625" style="1" customWidth="1"/>
    <col min="6" max="9" width="25.28515625" style="1" customWidth="1"/>
    <col min="10" max="10" width="23" style="1" customWidth="1"/>
    <col min="11" max="12" width="25.28515625" style="1" customWidth="1"/>
    <col min="13" max="13" width="20" style="1" customWidth="1"/>
    <col min="14" max="14" width="20.42578125" style="1" customWidth="1"/>
    <col min="15" max="15" width="25.28515625" style="1" customWidth="1"/>
    <col min="16" max="16384" width="9.140625" style="1"/>
  </cols>
  <sheetData>
    <row r="1" spans="1:16" x14ac:dyDescent="0.25">
      <c r="A1" s="193" t="str">
        <f>+ToC!A1</f>
        <v>Pacific Gas and Electric Company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6" x14ac:dyDescent="0.25">
      <c r="A2" s="193" t="str">
        <f>+ToC!A2</f>
        <v>TO21 Tariff Rate Year 2027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6" x14ac:dyDescent="0.25">
      <c r="A3" s="193" t="s">
        <v>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6" x14ac:dyDescent="0.25">
      <c r="A4" s="193" t="s">
        <v>365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8" spans="1:16" x14ac:dyDescent="0.25">
      <c r="A8" s="10"/>
      <c r="B8" s="187" t="s">
        <v>364</v>
      </c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8"/>
    </row>
    <row r="9" spans="1:16" x14ac:dyDescent="0.25">
      <c r="A9" s="10"/>
      <c r="B9" s="18"/>
      <c r="P9" s="8"/>
    </row>
    <row r="10" spans="1:16" x14ac:dyDescent="0.25">
      <c r="A10" s="10"/>
      <c r="C10" s="30" t="s">
        <v>340</v>
      </c>
      <c r="E10" s="18"/>
      <c r="F10" s="178" t="s">
        <v>339</v>
      </c>
      <c r="G10" s="178" t="s">
        <v>338</v>
      </c>
      <c r="H10" s="18"/>
      <c r="P10" s="8"/>
    </row>
    <row r="11" spans="1:16" x14ac:dyDescent="0.25">
      <c r="A11" s="10"/>
      <c r="D11" s="177" t="s">
        <v>337</v>
      </c>
      <c r="E11" s="18"/>
      <c r="F11" s="176">
        <f>+C99</f>
        <v>0.05</v>
      </c>
      <c r="G11" s="176">
        <f>+C100</f>
        <v>9.5000000000000001E-2</v>
      </c>
      <c r="H11" s="176">
        <f>+C117</f>
        <v>0.27983599999999997</v>
      </c>
      <c r="I11" s="8"/>
      <c r="J11" s="8"/>
      <c r="K11" s="8"/>
      <c r="L11" s="8"/>
      <c r="M11" s="175"/>
      <c r="N11" s="8"/>
      <c r="O11" s="8"/>
      <c r="P11" s="10"/>
    </row>
    <row r="12" spans="1:16" x14ac:dyDescent="0.25">
      <c r="A12" s="10"/>
      <c r="D12" s="169" t="s">
        <v>330</v>
      </c>
      <c r="E12" s="29" t="s">
        <v>336</v>
      </c>
      <c r="F12" s="29" t="s">
        <v>335</v>
      </c>
      <c r="G12" s="29" t="s">
        <v>335</v>
      </c>
      <c r="H12" s="29" t="s">
        <v>326</v>
      </c>
      <c r="I12" s="153"/>
      <c r="J12" s="29"/>
      <c r="K12" s="29"/>
      <c r="L12" s="29"/>
      <c r="M12" s="174"/>
      <c r="N12" s="169"/>
      <c r="O12" s="29"/>
      <c r="P12" s="10"/>
    </row>
    <row r="13" spans="1:16" x14ac:dyDescent="0.25">
      <c r="A13" s="10"/>
      <c r="D13" s="169" t="s">
        <v>355</v>
      </c>
      <c r="E13" s="29"/>
      <c r="F13" s="29"/>
      <c r="G13" s="29"/>
      <c r="H13" s="29"/>
      <c r="I13" s="153"/>
      <c r="J13" s="29"/>
      <c r="K13" s="29"/>
      <c r="L13" s="29"/>
      <c r="M13" s="174"/>
      <c r="N13" s="169"/>
      <c r="O13" s="29"/>
      <c r="P13" s="10"/>
    </row>
    <row r="14" spans="1:16" x14ac:dyDescent="0.25">
      <c r="A14" s="10"/>
      <c r="C14" s="154" t="s">
        <v>60</v>
      </c>
      <c r="D14" s="154" t="s">
        <v>59</v>
      </c>
      <c r="E14" s="154" t="s">
        <v>58</v>
      </c>
      <c r="F14" s="154" t="s">
        <v>57</v>
      </c>
      <c r="G14" s="154" t="s">
        <v>56</v>
      </c>
      <c r="H14" s="154" t="s">
        <v>188</v>
      </c>
      <c r="I14" s="154" t="s">
        <v>54</v>
      </c>
      <c r="J14" s="154" t="s">
        <v>187</v>
      </c>
      <c r="K14" s="154" t="s">
        <v>186</v>
      </c>
      <c r="L14" s="154" t="s">
        <v>185</v>
      </c>
      <c r="M14" s="154" t="s">
        <v>184</v>
      </c>
      <c r="N14" s="154" t="s">
        <v>183</v>
      </c>
      <c r="O14" s="154" t="s">
        <v>182</v>
      </c>
      <c r="P14" s="10"/>
    </row>
    <row r="15" spans="1:16" ht="30" x14ac:dyDescent="0.25">
      <c r="A15" s="29" t="s">
        <v>47</v>
      </c>
      <c r="B15" s="29" t="s">
        <v>150</v>
      </c>
      <c r="C15" s="24" t="s">
        <v>334</v>
      </c>
      <c r="D15" s="165" t="s">
        <v>353</v>
      </c>
      <c r="E15" s="165" t="s">
        <v>363</v>
      </c>
      <c r="F15" s="165" t="s">
        <v>321</v>
      </c>
      <c r="G15" s="93"/>
      <c r="H15" s="165" t="s">
        <v>331</v>
      </c>
      <c r="I15" s="10"/>
      <c r="J15" s="10"/>
      <c r="K15" s="10"/>
      <c r="L15" s="10"/>
      <c r="M15" s="165"/>
      <c r="N15" s="10"/>
      <c r="O15" s="164"/>
      <c r="P15" s="10"/>
    </row>
    <row r="16" spans="1:16" x14ac:dyDescent="0.25">
      <c r="A16" s="8">
        <v>100</v>
      </c>
      <c r="B16" s="10">
        <v>2024</v>
      </c>
      <c r="C16" s="97" t="s">
        <v>318</v>
      </c>
      <c r="D16" s="184">
        <v>75263951.91000016</v>
      </c>
      <c r="E16" s="12">
        <f>+D16*$C$116/12*12</f>
        <v>2457917.6989751207</v>
      </c>
      <c r="F16" s="12">
        <f t="shared" ref="F16:F27" si="0">+D16*$C$99</f>
        <v>3763197.5955000082</v>
      </c>
      <c r="G16" s="12"/>
      <c r="H16" s="12">
        <f t="shared" ref="H16:H27" si="1">+(E16-F16)*$C$117</f>
        <v>-365264.30512393836</v>
      </c>
      <c r="I16" s="161"/>
      <c r="J16" s="161"/>
      <c r="K16" s="102"/>
      <c r="L16" s="161"/>
      <c r="M16" s="173"/>
      <c r="N16" s="12"/>
      <c r="O16" s="102"/>
      <c r="P16" s="8">
        <f t="shared" ref="P16:P28" si="2">+A16</f>
        <v>100</v>
      </c>
    </row>
    <row r="17" spans="1:16" x14ac:dyDescent="0.25">
      <c r="A17" s="8">
        <f t="shared" ref="A17:A28" si="3">A16+1</f>
        <v>101</v>
      </c>
      <c r="B17" s="10">
        <v>2024</v>
      </c>
      <c r="C17" s="97" t="s">
        <v>317</v>
      </c>
      <c r="D17" s="184">
        <v>90707598.900000021</v>
      </c>
      <c r="E17" s="12">
        <f>+D17*$C$116/12*11</f>
        <v>2715410.0980716352</v>
      </c>
      <c r="F17" s="12">
        <f t="shared" si="0"/>
        <v>4535379.9450000012</v>
      </c>
      <c r="G17" s="12"/>
      <c r="H17" s="12">
        <f t="shared" si="1"/>
        <v>-509293.08208504616</v>
      </c>
      <c r="I17" s="161"/>
      <c r="J17" s="161"/>
      <c r="K17" s="102"/>
      <c r="L17" s="161"/>
      <c r="M17" s="173"/>
      <c r="N17" s="12"/>
      <c r="O17" s="102"/>
      <c r="P17" s="8">
        <f t="shared" si="2"/>
        <v>101</v>
      </c>
    </row>
    <row r="18" spans="1:16" x14ac:dyDescent="0.25">
      <c r="A18" s="8">
        <f t="shared" si="3"/>
        <v>102</v>
      </c>
      <c r="B18" s="10">
        <v>2024</v>
      </c>
      <c r="C18" s="97" t="s">
        <v>316</v>
      </c>
      <c r="D18" s="184">
        <v>107947141.32999997</v>
      </c>
      <c r="E18" s="12">
        <f>+D18*$C$116/12*10</f>
        <v>2937718.7716864417</v>
      </c>
      <c r="F18" s="12">
        <f t="shared" si="0"/>
        <v>5397357.0664999988</v>
      </c>
      <c r="G18" s="12"/>
      <c r="H18" s="12">
        <f t="shared" si="1"/>
        <v>-688295.34186744643</v>
      </c>
      <c r="I18" s="161"/>
      <c r="J18" s="161"/>
      <c r="K18" s="102"/>
      <c r="L18" s="161"/>
      <c r="M18" s="173"/>
      <c r="N18" s="12"/>
      <c r="O18" s="102"/>
      <c r="P18" s="8">
        <f t="shared" si="2"/>
        <v>102</v>
      </c>
    </row>
    <row r="19" spans="1:16" x14ac:dyDescent="0.25">
      <c r="A19" s="8">
        <f t="shared" si="3"/>
        <v>103</v>
      </c>
      <c r="B19" s="10">
        <v>2024</v>
      </c>
      <c r="C19" s="97" t="s">
        <v>315</v>
      </c>
      <c r="D19" s="184">
        <v>49388878.219999947</v>
      </c>
      <c r="E19" s="12">
        <f>+D19*$C$116/12*9</f>
        <v>1209680.6787526864</v>
      </c>
      <c r="F19" s="12">
        <f t="shared" si="0"/>
        <v>2469443.9109999975</v>
      </c>
      <c r="G19" s="12"/>
      <c r="H19" s="12">
        <f t="shared" si="1"/>
        <v>-352527.10385915852</v>
      </c>
      <c r="I19" s="161"/>
      <c r="J19" s="161"/>
      <c r="K19" s="102"/>
      <c r="L19" s="161"/>
      <c r="M19" s="173"/>
      <c r="N19" s="12"/>
      <c r="O19" s="102"/>
      <c r="P19" s="8">
        <f t="shared" si="2"/>
        <v>103</v>
      </c>
    </row>
    <row r="20" spans="1:16" x14ac:dyDescent="0.25">
      <c r="A20" s="8">
        <f t="shared" si="3"/>
        <v>104</v>
      </c>
      <c r="B20" s="10">
        <v>2024</v>
      </c>
      <c r="C20" s="97" t="s">
        <v>314</v>
      </c>
      <c r="D20" s="184">
        <v>62694983.849999994</v>
      </c>
      <c r="E20" s="12">
        <f>+D20*$C$116/12*8</f>
        <v>1364966.0652609582</v>
      </c>
      <c r="F20" s="12">
        <f t="shared" si="0"/>
        <v>3134749.1924999999</v>
      </c>
      <c r="G20" s="12"/>
      <c r="H20" s="12">
        <f t="shared" si="1"/>
        <v>-495249.03119406442</v>
      </c>
      <c r="I20" s="161"/>
      <c r="J20" s="161"/>
      <c r="K20" s="102"/>
      <c r="L20" s="161"/>
      <c r="M20" s="173"/>
      <c r="N20" s="12"/>
      <c r="O20" s="102"/>
      <c r="P20" s="8">
        <f t="shared" si="2"/>
        <v>104</v>
      </c>
    </row>
    <row r="21" spans="1:16" x14ac:dyDescent="0.25">
      <c r="A21" s="8">
        <f t="shared" si="3"/>
        <v>105</v>
      </c>
      <c r="B21" s="10">
        <v>2024</v>
      </c>
      <c r="C21" s="97" t="s">
        <v>313</v>
      </c>
      <c r="D21" s="184">
        <v>59537444.199999981</v>
      </c>
      <c r="E21" s="12">
        <f>+D21*$C$116/12*7</f>
        <v>1134193.8814008778</v>
      </c>
      <c r="F21" s="12">
        <f t="shared" si="0"/>
        <v>2976872.209999999</v>
      </c>
      <c r="G21" s="12"/>
      <c r="H21" s="12">
        <f t="shared" si="1"/>
        <v>-515647.73276186362</v>
      </c>
      <c r="I21" s="161"/>
      <c r="J21" s="161"/>
      <c r="K21" s="102"/>
      <c r="L21" s="161"/>
      <c r="M21" s="173"/>
      <c r="N21" s="12"/>
      <c r="O21" s="102"/>
      <c r="P21" s="8">
        <f t="shared" si="2"/>
        <v>105</v>
      </c>
    </row>
    <row r="22" spans="1:16" x14ac:dyDescent="0.25">
      <c r="A22" s="8">
        <f t="shared" si="3"/>
        <v>106</v>
      </c>
      <c r="B22" s="10">
        <v>2024</v>
      </c>
      <c r="C22" s="97" t="s">
        <v>312</v>
      </c>
      <c r="D22" s="184">
        <v>54222225.410000049</v>
      </c>
      <c r="E22" s="12">
        <f>+D22*$C$116/12*6</f>
        <v>885375.82820807095</v>
      </c>
      <c r="F22" s="12">
        <f t="shared" si="0"/>
        <v>2711111.2705000024</v>
      </c>
      <c r="G22" s="12"/>
      <c r="H22" s="12">
        <f t="shared" si="1"/>
        <v>-510906.50322920491</v>
      </c>
      <c r="I22" s="161"/>
      <c r="J22" s="161"/>
      <c r="K22" s="102"/>
      <c r="L22" s="161"/>
      <c r="M22" s="173"/>
      <c r="N22" s="12"/>
      <c r="O22" s="102"/>
      <c r="P22" s="8">
        <f t="shared" si="2"/>
        <v>106</v>
      </c>
    </row>
    <row r="23" spans="1:16" x14ac:dyDescent="0.25">
      <c r="A23" s="8">
        <f t="shared" si="3"/>
        <v>107</v>
      </c>
      <c r="B23" s="10">
        <v>2024</v>
      </c>
      <c r="C23" s="97" t="s">
        <v>311</v>
      </c>
      <c r="D23" s="184">
        <v>54450706.210000008</v>
      </c>
      <c r="E23" s="12">
        <f>+D23*$C$116/12*5</f>
        <v>740922.17632559582</v>
      </c>
      <c r="F23" s="12">
        <f t="shared" si="0"/>
        <v>2722535.3105000006</v>
      </c>
      <c r="G23" s="12"/>
      <c r="H23" s="12">
        <f t="shared" si="1"/>
        <v>-554526.6930148286</v>
      </c>
      <c r="I23" s="161"/>
      <c r="J23" s="161"/>
      <c r="K23" s="102"/>
      <c r="L23" s="161"/>
      <c r="M23" s="173"/>
      <c r="N23" s="12"/>
      <c r="O23" s="102"/>
      <c r="P23" s="8">
        <f t="shared" si="2"/>
        <v>107</v>
      </c>
    </row>
    <row r="24" spans="1:16" x14ac:dyDescent="0.25">
      <c r="A24" s="8">
        <f t="shared" si="3"/>
        <v>108</v>
      </c>
      <c r="B24" s="10">
        <v>2024</v>
      </c>
      <c r="C24" s="97" t="s">
        <v>310</v>
      </c>
      <c r="D24" s="184">
        <v>75089007.220000044</v>
      </c>
      <c r="E24" s="12">
        <f>+D24*$C$116/12*4</f>
        <v>817401.49239575211</v>
      </c>
      <c r="F24" s="12">
        <f t="shared" si="0"/>
        <v>3754450.3610000024</v>
      </c>
      <c r="G24" s="12"/>
      <c r="H24" s="12">
        <f t="shared" si="1"/>
        <v>-821892.00719473895</v>
      </c>
      <c r="I24" s="161"/>
      <c r="J24" s="161"/>
      <c r="K24" s="102"/>
      <c r="L24" s="161"/>
      <c r="M24" s="173"/>
      <c r="N24" s="12"/>
      <c r="O24" s="102"/>
      <c r="P24" s="8">
        <f t="shared" si="2"/>
        <v>108</v>
      </c>
    </row>
    <row r="25" spans="1:16" x14ac:dyDescent="0.25">
      <c r="A25" s="8">
        <f t="shared" si="3"/>
        <v>109</v>
      </c>
      <c r="B25" s="10">
        <v>2024</v>
      </c>
      <c r="C25" s="97" t="s">
        <v>309</v>
      </c>
      <c r="D25" s="184">
        <v>97633070.430000082</v>
      </c>
      <c r="E25" s="12">
        <f>+D25*$C$116/12*3</f>
        <v>797108.19630538463</v>
      </c>
      <c r="F25" s="12">
        <f t="shared" si="0"/>
        <v>4881653.5215000045</v>
      </c>
      <c r="G25" s="12"/>
      <c r="H25" s="12">
        <f t="shared" si="1"/>
        <v>-1143002.8256211614</v>
      </c>
      <c r="I25" s="161"/>
      <c r="J25" s="161"/>
      <c r="K25" s="102"/>
      <c r="L25" s="161"/>
      <c r="M25" s="173"/>
      <c r="N25" s="12"/>
      <c r="O25" s="102"/>
      <c r="P25" s="8">
        <f t="shared" si="2"/>
        <v>109</v>
      </c>
    </row>
    <row r="26" spans="1:16" x14ac:dyDescent="0.25">
      <c r="A26" s="8">
        <f t="shared" si="3"/>
        <v>110</v>
      </c>
      <c r="B26" s="10">
        <v>2024</v>
      </c>
      <c r="C26" s="97" t="s">
        <v>308</v>
      </c>
      <c r="D26" s="184">
        <v>-30733529.259999946</v>
      </c>
      <c r="E26" s="12">
        <f>+D26*$C$116/12*2</f>
        <v>-167279.03067162467</v>
      </c>
      <c r="F26" s="12">
        <f t="shared" si="0"/>
        <v>-1536676.4629999974</v>
      </c>
      <c r="G26" s="12"/>
      <c r="H26" s="12">
        <f t="shared" si="1"/>
        <v>383206.69987304247</v>
      </c>
      <c r="I26" s="161"/>
      <c r="J26" s="161"/>
      <c r="K26" s="102"/>
      <c r="L26" s="161"/>
      <c r="M26" s="173"/>
      <c r="N26" s="12"/>
      <c r="O26" s="102"/>
      <c r="P26" s="8">
        <f t="shared" si="2"/>
        <v>110</v>
      </c>
    </row>
    <row r="27" spans="1:16" x14ac:dyDescent="0.25">
      <c r="A27" s="8">
        <f t="shared" si="3"/>
        <v>111</v>
      </c>
      <c r="B27" s="10">
        <v>2024</v>
      </c>
      <c r="C27" s="97" t="s">
        <v>307</v>
      </c>
      <c r="D27" s="183">
        <v>341015079.84999931</v>
      </c>
      <c r="E27" s="112">
        <f>+D27*$C$116/12*1</f>
        <v>928052.73873897223</v>
      </c>
      <c r="F27" s="112">
        <f t="shared" si="0"/>
        <v>17050753.992499966</v>
      </c>
      <c r="G27" s="112"/>
      <c r="H27" s="112">
        <f t="shared" si="1"/>
        <v>-4511712.2280474612</v>
      </c>
      <c r="I27" s="161"/>
      <c r="J27" s="161"/>
      <c r="K27" s="102"/>
      <c r="L27" s="161"/>
      <c r="M27" s="173"/>
      <c r="N27" s="12"/>
      <c r="O27" s="102"/>
      <c r="P27" s="8">
        <f t="shared" si="2"/>
        <v>111</v>
      </c>
    </row>
    <row r="28" spans="1:16" x14ac:dyDescent="0.25">
      <c r="A28" s="8">
        <f t="shared" si="3"/>
        <v>112</v>
      </c>
      <c r="C28" s="97" t="s">
        <v>306</v>
      </c>
      <c r="D28" s="172">
        <f>SUM(D16:D27)</f>
        <v>1037216558.2699996</v>
      </c>
      <c r="E28" s="91">
        <f>SUM(E16:E27)</f>
        <v>15821468.595449872</v>
      </c>
      <c r="F28" s="91">
        <f>SUM(F16:F27)</f>
        <v>51860827.913499981</v>
      </c>
      <c r="G28" s="91"/>
      <c r="H28" s="91">
        <f>SUM(H16:H27)</f>
        <v>-10085110.154125869</v>
      </c>
      <c r="I28" s="160"/>
      <c r="J28" s="160"/>
      <c r="K28" s="160"/>
      <c r="L28" s="160"/>
      <c r="M28" s="171"/>
      <c r="P28" s="8">
        <f t="shared" si="2"/>
        <v>112</v>
      </c>
    </row>
    <row r="29" spans="1:16" x14ac:dyDescent="0.25">
      <c r="A29" s="8"/>
      <c r="C29" s="97"/>
      <c r="D29" s="170" t="s">
        <v>135</v>
      </c>
      <c r="E29" s="102"/>
      <c r="F29" s="102"/>
      <c r="G29" s="102"/>
      <c r="H29" s="102"/>
      <c r="J29" s="161"/>
      <c r="K29" s="161"/>
      <c r="L29" s="161"/>
      <c r="M29" s="171"/>
      <c r="P29" s="18"/>
    </row>
    <row r="30" spans="1:16" x14ac:dyDescent="0.25">
      <c r="A30" s="8">
        <f>A28+1</f>
        <v>113</v>
      </c>
      <c r="C30" s="97"/>
      <c r="D30" s="170"/>
      <c r="H30" s="102"/>
      <c r="I30" s="18"/>
      <c r="J30" s="102"/>
      <c r="K30" s="102"/>
      <c r="L30" s="102"/>
      <c r="M30" s="93"/>
      <c r="N30" s="12"/>
      <c r="O30" s="102"/>
      <c r="P30" s="8">
        <f>+A30</f>
        <v>113</v>
      </c>
    </row>
    <row r="31" spans="1:16" ht="30" x14ac:dyDescent="0.25">
      <c r="A31" s="8"/>
      <c r="C31" s="97"/>
      <c r="D31" s="169" t="s">
        <v>330</v>
      </c>
      <c r="E31" s="153" t="s">
        <v>329</v>
      </c>
      <c r="F31" s="153" t="s">
        <v>328</v>
      </c>
      <c r="G31" s="153" t="s">
        <v>327</v>
      </c>
      <c r="H31" s="29" t="s">
        <v>326</v>
      </c>
      <c r="I31" s="153" t="s">
        <v>362</v>
      </c>
      <c r="J31" s="168" t="s">
        <v>361</v>
      </c>
      <c r="K31" s="168" t="s">
        <v>360</v>
      </c>
      <c r="L31" s="168" t="s">
        <v>359</v>
      </c>
      <c r="M31" s="167" t="s">
        <v>358</v>
      </c>
      <c r="N31" s="166" t="s">
        <v>357</v>
      </c>
      <c r="O31" s="153" t="s">
        <v>356</v>
      </c>
      <c r="P31" s="8"/>
    </row>
    <row r="32" spans="1:16" x14ac:dyDescent="0.25">
      <c r="A32" s="8"/>
      <c r="C32" s="97"/>
      <c r="D32" s="169" t="s">
        <v>355</v>
      </c>
      <c r="E32" s="153"/>
      <c r="F32" s="153"/>
      <c r="G32" s="153"/>
      <c r="H32" s="29"/>
      <c r="I32" s="153"/>
      <c r="J32" s="168"/>
      <c r="K32" s="168"/>
      <c r="L32" s="168"/>
      <c r="M32" s="167"/>
      <c r="N32" s="166"/>
      <c r="O32" s="153" t="s">
        <v>354</v>
      </c>
      <c r="P32" s="8"/>
    </row>
    <row r="33" spans="1:16" ht="45" x14ac:dyDescent="0.25">
      <c r="A33" s="29" t="s">
        <v>47</v>
      </c>
      <c r="B33" s="29"/>
      <c r="C33" s="185" t="s">
        <v>324</v>
      </c>
      <c r="D33" s="165" t="s">
        <v>353</v>
      </c>
      <c r="E33" s="165" t="s">
        <v>352</v>
      </c>
      <c r="F33" s="165" t="s">
        <v>321</v>
      </c>
      <c r="G33" s="165" t="s">
        <v>351</v>
      </c>
      <c r="H33" s="165" t="s">
        <v>331</v>
      </c>
      <c r="I33" s="10" t="s">
        <v>350</v>
      </c>
      <c r="J33" s="10" t="s">
        <v>349</v>
      </c>
      <c r="K33" s="10" t="s">
        <v>348</v>
      </c>
      <c r="L33" s="10" t="s">
        <v>347</v>
      </c>
      <c r="M33" s="165"/>
      <c r="N33" s="10" t="s">
        <v>346</v>
      </c>
      <c r="O33" s="164" t="s">
        <v>345</v>
      </c>
      <c r="P33" s="18"/>
    </row>
    <row r="34" spans="1:16" x14ac:dyDescent="0.25">
      <c r="A34" s="8">
        <f>A30+1</f>
        <v>114</v>
      </c>
      <c r="B34" s="10">
        <v>2025</v>
      </c>
      <c r="C34" s="97" t="s">
        <v>318</v>
      </c>
      <c r="D34" s="184">
        <v>183272568.63000003</v>
      </c>
      <c r="E34" s="12">
        <f>+(($D$28/12)*$C$116)+((D34*$C$116)/12*12)</f>
        <v>8807912.4827050176</v>
      </c>
      <c r="F34" s="12">
        <f t="shared" ref="F34:F45" si="4">+D34*$C$99</f>
        <v>9163628.4315000009</v>
      </c>
      <c r="G34" s="12">
        <f t="shared" ref="G34:G45" si="5">+$D$28*$C$100/12</f>
        <v>8211297.7529708305</v>
      </c>
      <c r="H34" s="12">
        <f t="shared" ref="H34:H45" si="6">+(E34-F34-G34)*$C$117</f>
        <v>-2397358.8462473378</v>
      </c>
      <c r="I34" s="161">
        <v>0</v>
      </c>
      <c r="J34" s="161">
        <f t="shared" ref="J34:J45" si="7">+H34+I34</f>
        <v>-2397358.8462473378</v>
      </c>
      <c r="K34" s="102">
        <f t="shared" ref="K34:K45" si="8">+H79</f>
        <v>-2656013.08615389</v>
      </c>
      <c r="L34" s="161">
        <f t="shared" ref="L34:L45" si="9">+J34-K34</f>
        <v>258654.23990655225</v>
      </c>
      <c r="M34" s="23">
        <v>0.91530054644808745</v>
      </c>
      <c r="N34" s="12">
        <f t="shared" ref="N34:N45" si="10">+L34*M34</f>
        <v>236746.36712758199</v>
      </c>
      <c r="O34" s="102">
        <f>+N34+O30</f>
        <v>236746.36712758199</v>
      </c>
      <c r="P34" s="8">
        <f t="shared" ref="P34:P46" si="11">+A34</f>
        <v>114</v>
      </c>
    </row>
    <row r="35" spans="1:16" x14ac:dyDescent="0.25">
      <c r="A35" s="8">
        <f t="shared" ref="A35:A46" si="12">A34+1</f>
        <v>115</v>
      </c>
      <c r="B35" s="10">
        <v>2025</v>
      </c>
      <c r="C35" s="97" t="s">
        <v>317</v>
      </c>
      <c r="D35" s="184">
        <v>69246816.909999952</v>
      </c>
      <c r="E35" s="12">
        <f>+(($D$28/12)*$C$116)+((D35*$C$116)/12*11)</f>
        <v>4895687.7426280919</v>
      </c>
      <c r="F35" s="12">
        <f t="shared" si="4"/>
        <v>3462340.845499998</v>
      </c>
      <c r="G35" s="12">
        <f t="shared" si="5"/>
        <v>8211297.7529708305</v>
      </c>
      <c r="H35" s="12">
        <f t="shared" si="6"/>
        <v>-1896714.6556956079</v>
      </c>
      <c r="I35" s="161">
        <v>0</v>
      </c>
      <c r="J35" s="161">
        <f t="shared" si="7"/>
        <v>-1896714.6556956079</v>
      </c>
      <c r="K35" s="102">
        <f t="shared" si="8"/>
        <v>-2554182.3968724553</v>
      </c>
      <c r="L35" s="161">
        <f t="shared" si="9"/>
        <v>657467.74117684737</v>
      </c>
      <c r="M35" s="23">
        <v>0.83879781420765032</v>
      </c>
      <c r="N35" s="12">
        <f t="shared" si="10"/>
        <v>551482.50421118073</v>
      </c>
      <c r="O35" s="102">
        <f t="shared" ref="O35:O45" si="13">+N35+O34</f>
        <v>788228.87133876269</v>
      </c>
      <c r="P35" s="8">
        <f t="shared" si="11"/>
        <v>115</v>
      </c>
    </row>
    <row r="36" spans="1:16" x14ac:dyDescent="0.25">
      <c r="A36" s="8">
        <f t="shared" si="12"/>
        <v>116</v>
      </c>
      <c r="B36" s="10">
        <v>2025</v>
      </c>
      <c r="C36" s="97" t="s">
        <v>316</v>
      </c>
      <c r="D36" s="184">
        <v>111807357.06000008</v>
      </c>
      <c r="E36" s="12">
        <f>+(($D$28/12)*$C$116)+((D36*$C$116)/12*10)</f>
        <v>5865496.9385949289</v>
      </c>
      <c r="F36" s="12">
        <f t="shared" si="4"/>
        <v>5590367.8530000038</v>
      </c>
      <c r="G36" s="12">
        <f t="shared" si="5"/>
        <v>8211297.7529708305</v>
      </c>
      <c r="H36" s="12">
        <f t="shared" si="6"/>
        <v>-2220825.6952038035</v>
      </c>
      <c r="I36" s="161">
        <v>0</v>
      </c>
      <c r="J36" s="161">
        <f t="shared" si="7"/>
        <v>-2220825.6952038035</v>
      </c>
      <c r="K36" s="102">
        <f t="shared" si="8"/>
        <v>-3024201.7240183023</v>
      </c>
      <c r="L36" s="161">
        <f t="shared" si="9"/>
        <v>803376.0288144988</v>
      </c>
      <c r="M36" s="23">
        <v>0.75409836065573765</v>
      </c>
      <c r="N36" s="12">
        <f t="shared" si="10"/>
        <v>605824.54631913023</v>
      </c>
      <c r="O36" s="102">
        <f t="shared" si="13"/>
        <v>1394053.4176578929</v>
      </c>
      <c r="P36" s="8">
        <f t="shared" si="11"/>
        <v>116</v>
      </c>
    </row>
    <row r="37" spans="1:16" x14ac:dyDescent="0.25">
      <c r="A37" s="8">
        <f t="shared" si="12"/>
        <v>117</v>
      </c>
      <c r="B37" s="10">
        <v>2025</v>
      </c>
      <c r="C37" s="97" t="s">
        <v>315</v>
      </c>
      <c r="D37" s="184">
        <v>116884546.6800001</v>
      </c>
      <c r="E37" s="12">
        <f>+(($D$28/12)*$C$116)+((D37*$C$116)/12*9)</f>
        <v>5685575.1991508994</v>
      </c>
      <c r="F37" s="12">
        <f t="shared" si="4"/>
        <v>5844227.3340000054</v>
      </c>
      <c r="G37" s="12">
        <f t="shared" si="5"/>
        <v>8211297.7529708305</v>
      </c>
      <c r="H37" s="12">
        <f t="shared" si="6"/>
        <v>-2342213.2968079797</v>
      </c>
      <c r="I37" s="161">
        <v>0</v>
      </c>
      <c r="J37" s="161">
        <f t="shared" si="7"/>
        <v>-2342213.2968079797</v>
      </c>
      <c r="K37" s="102">
        <f t="shared" si="8"/>
        <v>-3166856.6116004405</v>
      </c>
      <c r="L37" s="161">
        <f t="shared" si="9"/>
        <v>824643.31479246076</v>
      </c>
      <c r="M37" s="23">
        <v>0.67213114754098358</v>
      </c>
      <c r="N37" s="12">
        <f t="shared" si="10"/>
        <v>554268.45748345717</v>
      </c>
      <c r="O37" s="102">
        <f t="shared" si="13"/>
        <v>1948321.8751413501</v>
      </c>
      <c r="P37" s="8">
        <f t="shared" si="11"/>
        <v>117</v>
      </c>
    </row>
    <row r="38" spans="1:16" x14ac:dyDescent="0.25">
      <c r="A38" s="8">
        <f t="shared" si="12"/>
        <v>118</v>
      </c>
      <c r="B38" s="10">
        <v>2025</v>
      </c>
      <c r="C38" s="97" t="s">
        <v>314</v>
      </c>
      <c r="D38" s="184">
        <v>138376398.57999989</v>
      </c>
      <c r="E38" s="12">
        <f>+(($D$28/12)*$C$116)+((D38*$C$116)/12*8)</f>
        <v>5835391.3084290372</v>
      </c>
      <c r="F38" s="12">
        <f t="shared" si="4"/>
        <v>6918819.9289999949</v>
      </c>
      <c r="G38" s="12">
        <f t="shared" si="5"/>
        <v>8211297.7529708305</v>
      </c>
      <c r="H38" s="12">
        <f t="shared" si="6"/>
        <v>-2600999.0494664395</v>
      </c>
      <c r="I38" s="161">
        <v>0</v>
      </c>
      <c r="J38" s="161">
        <f t="shared" si="7"/>
        <v>-2600999.0494664395</v>
      </c>
      <c r="K38" s="102">
        <f t="shared" si="8"/>
        <v>-2987980.9189324193</v>
      </c>
      <c r="L38" s="161">
        <f t="shared" si="9"/>
        <v>386981.86946597975</v>
      </c>
      <c r="M38" s="23">
        <v>0.58743169398907102</v>
      </c>
      <c r="N38" s="12">
        <f t="shared" si="10"/>
        <v>227325.41512345805</v>
      </c>
      <c r="O38" s="102">
        <f t="shared" si="13"/>
        <v>2175647.2902648081</v>
      </c>
      <c r="P38" s="8">
        <f t="shared" si="11"/>
        <v>118</v>
      </c>
    </row>
    <row r="39" spans="1:16" x14ac:dyDescent="0.25">
      <c r="A39" s="8">
        <f t="shared" si="12"/>
        <v>119</v>
      </c>
      <c r="B39" s="10">
        <v>2025</v>
      </c>
      <c r="C39" s="97" t="s">
        <v>313</v>
      </c>
      <c r="D39" s="184">
        <v>80673907.659999877</v>
      </c>
      <c r="E39" s="12">
        <f>+(($D$28/12)*$C$116)+((D39*$C$116)/12*7)</f>
        <v>4359570.1247648261</v>
      </c>
      <c r="F39" s="12">
        <f t="shared" si="4"/>
        <v>4033695.3829999939</v>
      </c>
      <c r="G39" s="12">
        <f t="shared" si="5"/>
        <v>8211297.7529708305</v>
      </c>
      <c r="H39" s="12">
        <f t="shared" si="6"/>
        <v>-2206625.2337638414</v>
      </c>
      <c r="I39" s="161">
        <v>0</v>
      </c>
      <c r="J39" s="161">
        <f t="shared" si="7"/>
        <v>-2206625.2337638414</v>
      </c>
      <c r="K39" s="102">
        <f t="shared" si="8"/>
        <v>-2911954.4905050159</v>
      </c>
      <c r="L39" s="161">
        <f t="shared" si="9"/>
        <v>705329.2567411745</v>
      </c>
      <c r="M39" s="23">
        <v>0.50546448087431695</v>
      </c>
      <c r="N39" s="12">
        <f t="shared" si="10"/>
        <v>356518.88660414558</v>
      </c>
      <c r="O39" s="102">
        <f t="shared" si="13"/>
        <v>2532166.1768689537</v>
      </c>
      <c r="P39" s="8">
        <f t="shared" si="11"/>
        <v>119</v>
      </c>
    </row>
    <row r="40" spans="1:16" x14ac:dyDescent="0.25">
      <c r="A40" s="8">
        <f t="shared" si="12"/>
        <v>120</v>
      </c>
      <c r="B40" s="10">
        <v>2025</v>
      </c>
      <c r="C40" s="97" t="s">
        <v>312</v>
      </c>
      <c r="D40" s="184">
        <v>91487279.11999999</v>
      </c>
      <c r="E40" s="12">
        <f>+(($D$28/12)*$C$116)+((D40*$C$116)/12*6)</f>
        <v>4316588.5446999352</v>
      </c>
      <c r="F40" s="12">
        <f t="shared" si="4"/>
        <v>4574363.9559999993</v>
      </c>
      <c r="G40" s="12">
        <f t="shared" si="5"/>
        <v>8211297.7529708305</v>
      </c>
      <c r="H40" s="12">
        <f t="shared" si="6"/>
        <v>-2369951.5579969101</v>
      </c>
      <c r="I40" s="161">
        <v>0</v>
      </c>
      <c r="J40" s="161">
        <f t="shared" si="7"/>
        <v>-2369951.5579969101</v>
      </c>
      <c r="K40" s="102">
        <f t="shared" si="8"/>
        <v>-2641824.4092296087</v>
      </c>
      <c r="L40" s="161">
        <f t="shared" si="9"/>
        <v>271872.85123269865</v>
      </c>
      <c r="M40" s="23">
        <v>0.42076502732240439</v>
      </c>
      <c r="N40" s="12">
        <f t="shared" si="10"/>
        <v>114394.58767714644</v>
      </c>
      <c r="O40" s="102">
        <f t="shared" si="13"/>
        <v>2646560.7645461001</v>
      </c>
      <c r="P40" s="8">
        <f t="shared" si="11"/>
        <v>120</v>
      </c>
    </row>
    <row r="41" spans="1:16" x14ac:dyDescent="0.25">
      <c r="A41" s="8">
        <f t="shared" si="12"/>
        <v>121</v>
      </c>
      <c r="B41" s="10">
        <v>2025</v>
      </c>
      <c r="C41" s="97" t="s">
        <v>311</v>
      </c>
      <c r="D41" s="184">
        <v>71063432.139999986</v>
      </c>
      <c r="E41" s="12">
        <f>+(($D$28/12)*$C$116)+((D41*$C$116)/12*5)</f>
        <v>3789699.6585750165</v>
      </c>
      <c r="F41" s="12">
        <f t="shared" si="4"/>
        <v>3553171.6069999994</v>
      </c>
      <c r="G41" s="12">
        <f t="shared" si="5"/>
        <v>8211297.7529708305</v>
      </c>
      <c r="H41" s="12">
        <f t="shared" si="6"/>
        <v>-2231627.6541597988</v>
      </c>
      <c r="I41" s="161">
        <v>0</v>
      </c>
      <c r="J41" s="161">
        <f t="shared" si="7"/>
        <v>-2231627.6541597988</v>
      </c>
      <c r="K41" s="102">
        <f t="shared" si="8"/>
        <v>-2563038.2558914823</v>
      </c>
      <c r="L41" s="161">
        <f t="shared" si="9"/>
        <v>331410.60173168359</v>
      </c>
      <c r="M41" s="23">
        <v>0.33606557377049179</v>
      </c>
      <c r="N41" s="12">
        <f t="shared" si="10"/>
        <v>111375.69402458219</v>
      </c>
      <c r="O41" s="102">
        <f t="shared" si="13"/>
        <v>2757936.4585706824</v>
      </c>
      <c r="P41" s="8">
        <f t="shared" si="11"/>
        <v>121</v>
      </c>
    </row>
    <row r="42" spans="1:16" x14ac:dyDescent="0.25">
      <c r="A42" s="8">
        <f t="shared" si="12"/>
        <v>122</v>
      </c>
      <c r="B42" s="10">
        <v>2025</v>
      </c>
      <c r="C42" s="97" t="s">
        <v>310</v>
      </c>
      <c r="D42" s="184">
        <v>95022959.489999816</v>
      </c>
      <c r="E42" s="12">
        <f>+(($D$28/12)*$C$116)+((D42*$C$116)/12*4)</f>
        <v>3857122.5041941311</v>
      </c>
      <c r="F42" s="12">
        <f t="shared" si="4"/>
        <v>4751147.9744999912</v>
      </c>
      <c r="G42" s="12">
        <f t="shared" si="5"/>
        <v>8211297.7529708305</v>
      </c>
      <c r="H42" s="12">
        <f t="shared" si="6"/>
        <v>-2547997.2295088554</v>
      </c>
      <c r="I42" s="161">
        <v>0</v>
      </c>
      <c r="J42" s="161">
        <f t="shared" si="7"/>
        <v>-2547997.2295088554</v>
      </c>
      <c r="K42" s="102">
        <f t="shared" si="8"/>
        <v>-2716344.2774163806</v>
      </c>
      <c r="L42" s="161">
        <f t="shared" si="9"/>
        <v>168347.04790752521</v>
      </c>
      <c r="M42" s="23">
        <v>0.25409836065573771</v>
      </c>
      <c r="N42" s="12">
        <f t="shared" si="10"/>
        <v>42776.708894535092</v>
      </c>
      <c r="O42" s="102">
        <f t="shared" si="13"/>
        <v>2800713.1674652174</v>
      </c>
      <c r="P42" s="8">
        <f t="shared" si="11"/>
        <v>122</v>
      </c>
    </row>
    <row r="43" spans="1:16" x14ac:dyDescent="0.25">
      <c r="A43" s="8">
        <f t="shared" si="12"/>
        <v>123</v>
      </c>
      <c r="B43" s="10">
        <v>2025</v>
      </c>
      <c r="C43" s="97" t="s">
        <v>309</v>
      </c>
      <c r="D43" s="184">
        <v>76919177.710000008</v>
      </c>
      <c r="E43" s="12">
        <f>+(($D$28/12)*$C$116)+((D43*$C$116)/12*3)</f>
        <v>3450717.8647097941</v>
      </c>
      <c r="F43" s="12">
        <f t="shared" si="4"/>
        <v>3845958.8855000008</v>
      </c>
      <c r="G43" s="12">
        <f t="shared" si="5"/>
        <v>8211297.7529708305</v>
      </c>
      <c r="H43" s="12">
        <f t="shared" si="6"/>
        <v>-2408419.3842941937</v>
      </c>
      <c r="I43" s="161">
        <v>0</v>
      </c>
      <c r="J43" s="161">
        <f t="shared" si="7"/>
        <v>-2408419.3842941937</v>
      </c>
      <c r="K43" s="102">
        <f t="shared" si="8"/>
        <v>-2870301.6740626246</v>
      </c>
      <c r="L43" s="161">
        <f t="shared" si="9"/>
        <v>461882.28976843087</v>
      </c>
      <c r="M43" s="23">
        <v>0.16939890710382513</v>
      </c>
      <c r="N43" s="12">
        <f t="shared" si="10"/>
        <v>78242.355097384469</v>
      </c>
      <c r="O43" s="102">
        <f t="shared" si="13"/>
        <v>2878955.5225626021</v>
      </c>
      <c r="P43" s="8">
        <f t="shared" si="11"/>
        <v>123</v>
      </c>
    </row>
    <row r="44" spans="1:16" x14ac:dyDescent="0.25">
      <c r="A44" s="8">
        <f t="shared" si="12"/>
        <v>124</v>
      </c>
      <c r="B44" s="10">
        <v>2025</v>
      </c>
      <c r="C44" s="97" t="s">
        <v>308</v>
      </c>
      <c r="D44" s="184">
        <v>228766209.48999983</v>
      </c>
      <c r="E44" s="12">
        <f>+(($D$28/12)*$C$116)+((D44*$C$116)/12*2)</f>
        <v>4067872.548845415</v>
      </c>
      <c r="F44" s="12">
        <f t="shared" si="4"/>
        <v>11438310.474499993</v>
      </c>
      <c r="G44" s="12">
        <f t="shared" si="5"/>
        <v>8211297.7529708305</v>
      </c>
      <c r="H44" s="12">
        <f t="shared" si="6"/>
        <v>-4360330.5853638193</v>
      </c>
      <c r="I44" s="161">
        <v>0</v>
      </c>
      <c r="J44" s="161">
        <f t="shared" si="7"/>
        <v>-4360330.5853638193</v>
      </c>
      <c r="K44" s="102">
        <f t="shared" si="8"/>
        <v>-3542605.914099806</v>
      </c>
      <c r="L44" s="161">
        <f t="shared" si="9"/>
        <v>-817724.67126401328</v>
      </c>
      <c r="M44" s="23">
        <v>8.7431693989071038E-2</v>
      </c>
      <c r="N44" s="12">
        <f t="shared" si="10"/>
        <v>-71495.053225268915</v>
      </c>
      <c r="O44" s="102">
        <f t="shared" si="13"/>
        <v>2807460.469337333</v>
      </c>
      <c r="P44" s="8">
        <f t="shared" si="11"/>
        <v>124</v>
      </c>
    </row>
    <row r="45" spans="1:16" x14ac:dyDescent="0.25">
      <c r="A45" s="8">
        <f t="shared" si="12"/>
        <v>125</v>
      </c>
      <c r="B45" s="10">
        <v>2025</v>
      </c>
      <c r="C45" s="97" t="s">
        <v>307</v>
      </c>
      <c r="D45" s="183">
        <v>168540376.16999993</v>
      </c>
      <c r="E45" s="112">
        <f>+(($D$28/12)*$C$116)+((D45*$C$116)/12*1)</f>
        <v>3281397.4846882457</v>
      </c>
      <c r="F45" s="112">
        <f t="shared" si="4"/>
        <v>8427018.8084999975</v>
      </c>
      <c r="G45" s="112">
        <f t="shared" si="5"/>
        <v>8211297.7529708305</v>
      </c>
      <c r="H45" s="112">
        <f t="shared" si="6"/>
        <v>-3737746.8067705305</v>
      </c>
      <c r="I45" s="181">
        <v>0</v>
      </c>
      <c r="J45" s="181">
        <f t="shared" si="7"/>
        <v>-3737746.8067705305</v>
      </c>
      <c r="K45" s="182">
        <f t="shared" si="8"/>
        <v>-8122687.8447887022</v>
      </c>
      <c r="L45" s="181">
        <f t="shared" si="9"/>
        <v>4384941.0380181717</v>
      </c>
      <c r="M45" s="23">
        <v>2.7322404371584699E-3</v>
      </c>
      <c r="N45" s="12">
        <f t="shared" si="10"/>
        <v>11980.713218628884</v>
      </c>
      <c r="O45" s="102">
        <f t="shared" si="13"/>
        <v>2819441.1825559619</v>
      </c>
      <c r="P45" s="8">
        <f t="shared" si="11"/>
        <v>125</v>
      </c>
    </row>
    <row r="46" spans="1:16" x14ac:dyDescent="0.25">
      <c r="A46" s="8">
        <f t="shared" si="12"/>
        <v>126</v>
      </c>
      <c r="C46" s="97" t="s">
        <v>306</v>
      </c>
      <c r="D46" s="158">
        <f t="shared" ref="D46:L46" si="14">SUM(D34:D45)</f>
        <v>1432061029.6399994</v>
      </c>
      <c r="E46" s="91">
        <f t="shared" si="14"/>
        <v>58213032.40198534</v>
      </c>
      <c r="F46" s="91">
        <f t="shared" si="14"/>
        <v>71603051.481999978</v>
      </c>
      <c r="G46" s="91">
        <f t="shared" si="14"/>
        <v>98535573.03564997</v>
      </c>
      <c r="H46" s="91">
        <f t="shared" si="14"/>
        <v>-31320809.995279115</v>
      </c>
      <c r="I46" s="160">
        <f t="shared" si="14"/>
        <v>0</v>
      </c>
      <c r="J46" s="160">
        <f t="shared" si="14"/>
        <v>-31320809.995279115</v>
      </c>
      <c r="K46" s="160">
        <f t="shared" si="14"/>
        <v>-39757991.603571132</v>
      </c>
      <c r="L46" s="160">
        <f t="shared" si="14"/>
        <v>8437181.6082920097</v>
      </c>
      <c r="M46" s="102"/>
      <c r="P46" s="8">
        <f t="shared" si="11"/>
        <v>126</v>
      </c>
    </row>
    <row r="47" spans="1:16" x14ac:dyDescent="0.25">
      <c r="E47" s="12"/>
      <c r="P47" s="18"/>
    </row>
    <row r="48" spans="1:16" x14ac:dyDescent="0.25">
      <c r="A48" s="8">
        <f>A46+1</f>
        <v>127</v>
      </c>
      <c r="B48" s="159" t="s">
        <v>305</v>
      </c>
      <c r="D48" s="158">
        <f>+D28+D46</f>
        <v>2469277587.9099989</v>
      </c>
      <c r="E48" s="158">
        <f>+E28+E46</f>
        <v>74034500.997435212</v>
      </c>
      <c r="F48" s="158">
        <f>+F28+F46</f>
        <v>123463879.39549996</v>
      </c>
      <c r="G48" s="158">
        <f>+G28+G46</f>
        <v>98535573.03564997</v>
      </c>
      <c r="H48" s="157">
        <f>+H28+H46</f>
        <v>-41405920.149404988</v>
      </c>
      <c r="P48" s="8">
        <f>+A48</f>
        <v>127</v>
      </c>
    </row>
    <row r="49" spans="1:16" x14ac:dyDescent="0.25">
      <c r="A49" s="8"/>
      <c r="B49" s="18" t="s">
        <v>344</v>
      </c>
      <c r="D49" s="158"/>
      <c r="E49" s="158"/>
      <c r="F49" s="158"/>
      <c r="G49" s="158"/>
      <c r="H49" s="157"/>
      <c r="P49" s="8"/>
    </row>
    <row r="50" spans="1:16" ht="15.75" thickBot="1" x14ac:dyDescent="0.3">
      <c r="A50" s="8">
        <f>A48+1</f>
        <v>128</v>
      </c>
      <c r="B50" s="18" t="s">
        <v>343</v>
      </c>
      <c r="D50" s="14"/>
      <c r="G50" s="12"/>
      <c r="H50" s="12"/>
      <c r="L50" s="120">
        <f>IF(L46&gt;0,0,+L46/2)</f>
        <v>0</v>
      </c>
      <c r="P50" s="8">
        <f>+A50</f>
        <v>128</v>
      </c>
    </row>
    <row r="51" spans="1:16" ht="15.75" thickTop="1" x14ac:dyDescent="0.25">
      <c r="A51" s="8">
        <f>A50+1</f>
        <v>129</v>
      </c>
      <c r="B51" s="18" t="s">
        <v>342</v>
      </c>
      <c r="O51" s="180">
        <f>IF(L46&gt;0,0,+O45)</f>
        <v>0</v>
      </c>
      <c r="P51" s="8">
        <f>+A51</f>
        <v>129</v>
      </c>
    </row>
    <row r="52" spans="1:16" ht="15.75" thickBot="1" x14ac:dyDescent="0.3">
      <c r="A52" s="8">
        <f>A51+1</f>
        <v>130</v>
      </c>
      <c r="B52" s="18" t="s">
        <v>341</v>
      </c>
      <c r="O52" s="179">
        <f>L50-O51</f>
        <v>0</v>
      </c>
      <c r="P52" s="8">
        <f>+A52</f>
        <v>130</v>
      </c>
    </row>
    <row r="53" spans="1:16" ht="15.75" thickTop="1" x14ac:dyDescent="0.25">
      <c r="A53" s="10"/>
      <c r="B53" s="18"/>
      <c r="P53" s="8"/>
    </row>
    <row r="54" spans="1:16" x14ac:dyDescent="0.25">
      <c r="A54" s="10"/>
      <c r="B54" s="18"/>
      <c r="P54" s="8"/>
    </row>
    <row r="55" spans="1:16" x14ac:dyDescent="0.25">
      <c r="A55" s="10"/>
      <c r="C55" s="30" t="s">
        <v>340</v>
      </c>
      <c r="E55" s="18"/>
      <c r="F55" s="178" t="s">
        <v>339</v>
      </c>
      <c r="G55" s="178" t="s">
        <v>338</v>
      </c>
      <c r="H55" s="18"/>
      <c r="P55" s="8"/>
    </row>
    <row r="56" spans="1:16" x14ac:dyDescent="0.25">
      <c r="A56" s="10"/>
      <c r="D56" s="177" t="s">
        <v>337</v>
      </c>
      <c r="E56" s="18"/>
      <c r="F56" s="176">
        <f>+C99</f>
        <v>0.05</v>
      </c>
      <c r="G56" s="176">
        <f>+C100</f>
        <v>9.5000000000000001E-2</v>
      </c>
      <c r="H56" s="176">
        <f>+C117</f>
        <v>0.27983599999999997</v>
      </c>
      <c r="I56" s="8"/>
      <c r="J56" s="8"/>
      <c r="K56" s="8"/>
      <c r="L56" s="8"/>
      <c r="M56" s="175"/>
      <c r="N56" s="8"/>
      <c r="O56" s="8"/>
      <c r="P56" s="10"/>
    </row>
    <row r="57" spans="1:16" x14ac:dyDescent="0.25">
      <c r="A57" s="10"/>
      <c r="D57" s="169" t="s">
        <v>330</v>
      </c>
      <c r="E57" s="29" t="s">
        <v>336</v>
      </c>
      <c r="F57" s="29" t="s">
        <v>335</v>
      </c>
      <c r="G57" s="29" t="s">
        <v>335</v>
      </c>
      <c r="H57" s="29" t="s">
        <v>326</v>
      </c>
      <c r="I57" s="153"/>
      <c r="J57" s="29"/>
      <c r="K57" s="29"/>
      <c r="L57" s="29"/>
      <c r="M57" s="174"/>
      <c r="N57" s="169"/>
      <c r="O57" s="29"/>
      <c r="P57" s="10"/>
    </row>
    <row r="58" spans="1:16" x14ac:dyDescent="0.25">
      <c r="A58" s="10"/>
      <c r="D58" s="169" t="s">
        <v>325</v>
      </c>
      <c r="E58" s="29"/>
      <c r="F58" s="29"/>
      <c r="G58" s="29"/>
      <c r="H58" s="29"/>
      <c r="I58" s="153"/>
      <c r="J58" s="29"/>
      <c r="K58" s="29"/>
      <c r="L58" s="29"/>
      <c r="M58" s="174"/>
      <c r="N58" s="169"/>
      <c r="O58" s="29"/>
      <c r="P58" s="10"/>
    </row>
    <row r="59" spans="1:16" x14ac:dyDescent="0.25">
      <c r="A59" s="10"/>
      <c r="C59" s="154" t="s">
        <v>60</v>
      </c>
      <c r="D59" s="154" t="s">
        <v>59</v>
      </c>
      <c r="E59" s="154" t="s">
        <v>58</v>
      </c>
      <c r="F59" s="154" t="s">
        <v>57</v>
      </c>
      <c r="G59" s="154" t="s">
        <v>56</v>
      </c>
      <c r="H59" s="154" t="s">
        <v>188</v>
      </c>
      <c r="I59" s="154"/>
      <c r="J59" s="154"/>
      <c r="K59" s="154"/>
      <c r="L59" s="154"/>
      <c r="M59" s="154"/>
      <c r="N59" s="154"/>
      <c r="O59" s="154"/>
      <c r="P59" s="10"/>
    </row>
    <row r="60" spans="1:16" ht="30" x14ac:dyDescent="0.25">
      <c r="A60" s="29" t="s">
        <v>47</v>
      </c>
      <c r="B60" s="29" t="s">
        <v>150</v>
      </c>
      <c r="C60" s="24" t="s">
        <v>334</v>
      </c>
      <c r="D60" s="165" t="s">
        <v>333</v>
      </c>
      <c r="E60" s="165" t="s">
        <v>332</v>
      </c>
      <c r="F60" s="165" t="s">
        <v>321</v>
      </c>
      <c r="G60" s="93"/>
      <c r="H60" s="165" t="s">
        <v>331</v>
      </c>
      <c r="I60" s="10"/>
      <c r="J60" s="10"/>
      <c r="K60" s="10"/>
      <c r="L60" s="10"/>
      <c r="M60" s="165"/>
      <c r="N60" s="10"/>
      <c r="O60" s="164"/>
      <c r="P60" s="10"/>
    </row>
    <row r="61" spans="1:16" x14ac:dyDescent="0.25">
      <c r="A61" s="8">
        <v>200</v>
      </c>
      <c r="B61" s="10">
        <v>2026</v>
      </c>
      <c r="C61" s="97" t="s">
        <v>318</v>
      </c>
      <c r="D61" s="163">
        <v>137069106.79218054</v>
      </c>
      <c r="E61" s="12">
        <f>+D61*$C$116/12*12</f>
        <v>4476307.3824515408</v>
      </c>
      <c r="F61" s="12">
        <f t="shared" ref="F61:F72" si="15">+D61*$C$99</f>
        <v>6853455.3396090269</v>
      </c>
      <c r="G61" s="12"/>
      <c r="H61" s="12">
        <f t="shared" ref="H61:H72" si="16">+(E61-F61)*$C$117</f>
        <v>-665211.57573912223</v>
      </c>
      <c r="I61" s="161"/>
      <c r="J61" s="161"/>
      <c r="K61" s="161"/>
      <c r="L61" s="161"/>
      <c r="M61" s="173"/>
      <c r="N61" s="12"/>
      <c r="O61" s="102"/>
      <c r="P61" s="8">
        <f t="shared" ref="P61:P73" si="17">+A61</f>
        <v>200</v>
      </c>
    </row>
    <row r="62" spans="1:16" x14ac:dyDescent="0.25">
      <c r="A62" s="8">
        <f t="shared" ref="A62:A73" si="18">A61+1</f>
        <v>201</v>
      </c>
      <c r="B62" s="10">
        <v>2026</v>
      </c>
      <c r="C62" s="97" t="s">
        <v>317</v>
      </c>
      <c r="D62" s="163">
        <v>60877149.269343317</v>
      </c>
      <c r="E62" s="12">
        <f>+D62*$C$116/12*11</f>
        <v>1822409.8958900904</v>
      </c>
      <c r="F62" s="12">
        <f t="shared" si="15"/>
        <v>3043857.4634671658</v>
      </c>
      <c r="G62" s="12"/>
      <c r="H62" s="12">
        <f t="shared" si="16"/>
        <v>-341805.00152049848</v>
      </c>
      <c r="I62" s="161"/>
      <c r="J62" s="161"/>
      <c r="K62" s="161"/>
      <c r="L62" s="161"/>
      <c r="M62" s="173"/>
      <c r="N62" s="12"/>
      <c r="O62" s="102"/>
      <c r="P62" s="8">
        <f t="shared" si="17"/>
        <v>201</v>
      </c>
    </row>
    <row r="63" spans="1:16" x14ac:dyDescent="0.25">
      <c r="A63" s="8">
        <f t="shared" si="18"/>
        <v>202</v>
      </c>
      <c r="B63" s="10">
        <v>2026</v>
      </c>
      <c r="C63" s="97" t="s">
        <v>316</v>
      </c>
      <c r="D63" s="163">
        <v>117282659.9793767</v>
      </c>
      <c r="E63" s="12">
        <f>+D63*$C$116/12*10</f>
        <v>3191779.4910515137</v>
      </c>
      <c r="F63" s="12">
        <f t="shared" si="15"/>
        <v>5864132.9989688359</v>
      </c>
      <c r="G63" s="12"/>
      <c r="H63" s="12">
        <f t="shared" si="16"/>
        <v>-747820.71624155168</v>
      </c>
      <c r="I63" s="161"/>
      <c r="J63" s="161"/>
      <c r="K63" s="161"/>
      <c r="L63" s="161"/>
      <c r="M63" s="173"/>
      <c r="N63" s="12"/>
      <c r="O63" s="102"/>
      <c r="P63" s="8">
        <f t="shared" si="17"/>
        <v>202</v>
      </c>
    </row>
    <row r="64" spans="1:16" ht="18" customHeight="1" x14ac:dyDescent="0.4">
      <c r="A64" s="8">
        <f t="shared" si="18"/>
        <v>203</v>
      </c>
      <c r="B64" s="10">
        <v>2026</v>
      </c>
      <c r="C64" s="97" t="s">
        <v>315</v>
      </c>
      <c r="D64" s="163">
        <v>190203577.52175152</v>
      </c>
      <c r="E64" s="12">
        <f>+D64*$C$116/12*9</f>
        <v>4658651.9283308769</v>
      </c>
      <c r="F64" s="12">
        <f t="shared" si="15"/>
        <v>9510178.8760875762</v>
      </c>
      <c r="G64" s="12"/>
      <c r="H64" s="12">
        <f t="shared" si="16"/>
        <v>-1357631.8949524437</v>
      </c>
      <c r="I64" s="161"/>
      <c r="J64" s="149"/>
      <c r="K64" s="161"/>
      <c r="L64" s="161"/>
      <c r="M64" s="173"/>
      <c r="N64" s="12"/>
      <c r="O64" s="102"/>
      <c r="P64" s="8">
        <f t="shared" si="17"/>
        <v>203</v>
      </c>
    </row>
    <row r="65" spans="1:16" x14ac:dyDescent="0.25">
      <c r="A65" s="8">
        <f t="shared" si="18"/>
        <v>204</v>
      </c>
      <c r="B65" s="10">
        <v>2026</v>
      </c>
      <c r="C65" s="97" t="s">
        <v>314</v>
      </c>
      <c r="D65" s="163">
        <v>122739020.19238505</v>
      </c>
      <c r="E65" s="12">
        <f>+D65*$C$116/12*8</f>
        <v>2672216.9328062618</v>
      </c>
      <c r="F65" s="12">
        <f t="shared" si="15"/>
        <v>6136951.0096192528</v>
      </c>
      <c r="G65" s="12"/>
      <c r="H65" s="12">
        <f t="shared" si="16"/>
        <v>-969557.32511904009</v>
      </c>
      <c r="I65" s="161"/>
      <c r="J65" s="161"/>
      <c r="K65" s="161"/>
      <c r="L65" s="161"/>
      <c r="M65" s="173"/>
      <c r="N65" s="12"/>
      <c r="O65" s="102"/>
      <c r="P65" s="8">
        <f t="shared" si="17"/>
        <v>204</v>
      </c>
    </row>
    <row r="66" spans="1:16" x14ac:dyDescent="0.25">
      <c r="A66" s="8">
        <f t="shared" si="18"/>
        <v>205</v>
      </c>
      <c r="B66" s="10">
        <v>2026</v>
      </c>
      <c r="C66" s="97" t="s">
        <v>313</v>
      </c>
      <c r="D66" s="163">
        <v>143332859.50526816</v>
      </c>
      <c r="E66" s="12">
        <f>+D66*$C$116/12*7</f>
        <v>2730504.3815529938</v>
      </c>
      <c r="F66" s="12">
        <f t="shared" si="15"/>
        <v>7166642.9752634084</v>
      </c>
      <c r="G66" s="12"/>
      <c r="H66" s="12">
        <f t="shared" si="16"/>
        <v>-1241391.2795095476</v>
      </c>
      <c r="I66" s="161"/>
      <c r="J66" s="161"/>
      <c r="K66" s="161"/>
      <c r="L66" s="161"/>
      <c r="M66" s="173"/>
      <c r="N66" s="12"/>
      <c r="O66" s="102"/>
      <c r="P66" s="8">
        <f t="shared" si="17"/>
        <v>205</v>
      </c>
    </row>
    <row r="67" spans="1:16" x14ac:dyDescent="0.25">
      <c r="A67" s="8">
        <f t="shared" si="18"/>
        <v>206</v>
      </c>
      <c r="B67" s="10">
        <v>2026</v>
      </c>
      <c r="C67" s="97" t="s">
        <v>312</v>
      </c>
      <c r="D67" s="163">
        <v>88269990.370008141</v>
      </c>
      <c r="E67" s="12">
        <f>+D67*$C$116/12*6</f>
        <v>1441329.9203199255</v>
      </c>
      <c r="F67" s="12">
        <f t="shared" si="15"/>
        <v>4413499.5185004072</v>
      </c>
      <c r="G67" s="12"/>
      <c r="H67" s="12">
        <f t="shared" si="16"/>
        <v>-831720.05167643318</v>
      </c>
      <c r="I67" s="161"/>
      <c r="J67" s="161"/>
      <c r="K67" s="161"/>
      <c r="L67" s="161"/>
      <c r="M67" s="173"/>
      <c r="N67" s="12"/>
      <c r="O67" s="102"/>
      <c r="P67" s="8">
        <f t="shared" si="17"/>
        <v>206</v>
      </c>
    </row>
    <row r="68" spans="1:16" x14ac:dyDescent="0.25">
      <c r="A68" s="8">
        <f t="shared" si="18"/>
        <v>207</v>
      </c>
      <c r="B68" s="10">
        <v>2026</v>
      </c>
      <c r="C68" s="97" t="s">
        <v>311</v>
      </c>
      <c r="D68" s="163">
        <v>75095661.18434763</v>
      </c>
      <c r="E68" s="12">
        <f>+D68*$C$116/12*5</f>
        <v>1021842.4073827344</v>
      </c>
      <c r="F68" s="12">
        <f t="shared" si="15"/>
        <v>3754783.0592173818</v>
      </c>
      <c r="G68" s="12"/>
      <c r="H68" s="12">
        <f t="shared" si="16"/>
        <v>-764775.1802468003</v>
      </c>
      <c r="I68" s="161"/>
      <c r="J68" s="161"/>
      <c r="K68" s="161"/>
      <c r="L68" s="161"/>
      <c r="M68" s="173"/>
      <c r="N68" s="12"/>
      <c r="O68" s="102"/>
      <c r="P68" s="8">
        <f t="shared" si="17"/>
        <v>207</v>
      </c>
    </row>
    <row r="69" spans="1:16" x14ac:dyDescent="0.25">
      <c r="A69" s="8">
        <f t="shared" si="18"/>
        <v>208</v>
      </c>
      <c r="B69" s="10">
        <v>2026</v>
      </c>
      <c r="C69" s="97" t="s">
        <v>310</v>
      </c>
      <c r="D69" s="163">
        <v>113150558.72607712</v>
      </c>
      <c r="E69" s="12">
        <f>+D69*$C$116/12*4</f>
        <v>1231730.7019005835</v>
      </c>
      <c r="F69" s="12">
        <f t="shared" si="15"/>
        <v>5657527.9363038568</v>
      </c>
      <c r="G69" s="12"/>
      <c r="H69" s="12">
        <f t="shared" si="16"/>
        <v>-1238497.3948864741</v>
      </c>
      <c r="I69" s="161"/>
      <c r="J69" s="161"/>
      <c r="K69" s="161"/>
      <c r="L69" s="161"/>
      <c r="M69" s="173"/>
      <c r="N69" s="12"/>
      <c r="O69" s="102"/>
      <c r="P69" s="8">
        <f t="shared" si="17"/>
        <v>208</v>
      </c>
    </row>
    <row r="70" spans="1:16" x14ac:dyDescent="0.25">
      <c r="A70" s="8">
        <f t="shared" si="18"/>
        <v>209</v>
      </c>
      <c r="B70" s="10">
        <v>2026</v>
      </c>
      <c r="C70" s="97" t="s">
        <v>309</v>
      </c>
      <c r="D70" s="163">
        <v>123384846.41907731</v>
      </c>
      <c r="E70" s="12">
        <f>+D70*$C$116/12*3</f>
        <v>1007354.0855302948</v>
      </c>
      <c r="F70" s="12">
        <f t="shared" si="15"/>
        <v>6169242.3209538655</v>
      </c>
      <c r="G70" s="12"/>
      <c r="H70" s="12">
        <f t="shared" si="16"/>
        <v>-1444482.1562479902</v>
      </c>
      <c r="I70" s="161"/>
      <c r="J70" s="161"/>
      <c r="K70" s="161"/>
      <c r="L70" s="161"/>
      <c r="M70" s="173"/>
      <c r="N70" s="12"/>
      <c r="O70" s="102"/>
      <c r="P70" s="8">
        <f t="shared" si="17"/>
        <v>209</v>
      </c>
    </row>
    <row r="71" spans="1:16" x14ac:dyDescent="0.25">
      <c r="A71" s="8">
        <f t="shared" si="18"/>
        <v>210</v>
      </c>
      <c r="B71" s="10">
        <v>2026</v>
      </c>
      <c r="C71" s="97" t="s">
        <v>308</v>
      </c>
      <c r="D71" s="163">
        <v>52559024.270846695</v>
      </c>
      <c r="E71" s="12">
        <f>+D71*$C$116/12*2</f>
        <v>286072.66541680758</v>
      </c>
      <c r="F71" s="12">
        <f t="shared" si="15"/>
        <v>2627951.2135423347</v>
      </c>
      <c r="G71" s="12"/>
      <c r="H71" s="12">
        <f t="shared" si="16"/>
        <v>-655341.92539325496</v>
      </c>
      <c r="I71" s="161"/>
      <c r="J71" s="161"/>
      <c r="K71" s="161"/>
      <c r="L71" s="161"/>
      <c r="M71" s="173"/>
      <c r="N71" s="12"/>
      <c r="O71" s="102"/>
      <c r="P71" s="8">
        <f t="shared" si="17"/>
        <v>210</v>
      </c>
    </row>
    <row r="72" spans="1:16" x14ac:dyDescent="0.25">
      <c r="A72" s="8">
        <f t="shared" si="18"/>
        <v>211</v>
      </c>
      <c r="B72" s="10">
        <v>2026</v>
      </c>
      <c r="C72" s="97" t="s">
        <v>307</v>
      </c>
      <c r="D72" s="162">
        <v>132984042.44474281</v>
      </c>
      <c r="E72" s="112">
        <f>+D72*$C$116/12*1</f>
        <v>361908.34978239029</v>
      </c>
      <c r="F72" s="112">
        <f t="shared" si="15"/>
        <v>6649202.1222371412</v>
      </c>
      <c r="G72" s="112"/>
      <c r="H72" s="112">
        <f t="shared" si="16"/>
        <v>-1759411.1401086475</v>
      </c>
      <c r="I72" s="161"/>
      <c r="J72" s="161"/>
      <c r="K72" s="161"/>
      <c r="L72" s="161"/>
      <c r="M72" s="173"/>
      <c r="N72" s="12"/>
      <c r="O72" s="102"/>
      <c r="P72" s="8">
        <f t="shared" si="17"/>
        <v>211</v>
      </c>
    </row>
    <row r="73" spans="1:16" x14ac:dyDescent="0.25">
      <c r="A73" s="8">
        <f t="shared" si="18"/>
        <v>212</v>
      </c>
      <c r="C73" s="97" t="s">
        <v>306</v>
      </c>
      <c r="D73" s="172">
        <f>SUM(D61:D72)</f>
        <v>1356948496.675405</v>
      </c>
      <c r="E73" s="91">
        <f>SUM(E61:E72)</f>
        <v>24902108.142416012</v>
      </c>
      <c r="F73" s="91">
        <f>SUM(F61:F72)</f>
        <v>67847424.83377026</v>
      </c>
      <c r="G73" s="91"/>
      <c r="H73" s="91">
        <f>SUM(H61:H72)</f>
        <v>-12017645.641641803</v>
      </c>
      <c r="I73" s="160"/>
      <c r="J73" s="160"/>
      <c r="K73" s="160"/>
      <c r="L73" s="160"/>
      <c r="M73" s="171"/>
      <c r="P73" s="8">
        <f t="shared" si="17"/>
        <v>212</v>
      </c>
    </row>
    <row r="74" spans="1:16" x14ac:dyDescent="0.25">
      <c r="A74" s="8"/>
      <c r="C74" s="97"/>
      <c r="D74" s="170"/>
      <c r="E74" s="102"/>
      <c r="F74" s="102"/>
      <c r="G74" s="102"/>
      <c r="H74" s="102"/>
      <c r="J74" s="161"/>
      <c r="K74" s="161"/>
      <c r="L74" s="161"/>
      <c r="M74" s="171"/>
      <c r="P74" s="18"/>
    </row>
    <row r="75" spans="1:16" x14ac:dyDescent="0.25">
      <c r="A75" s="8">
        <f>A73+1</f>
        <v>213</v>
      </c>
      <c r="C75" s="97"/>
      <c r="D75" s="170"/>
      <c r="H75" s="102"/>
      <c r="I75" s="18"/>
      <c r="J75" s="102"/>
      <c r="K75" s="102"/>
      <c r="L75" s="102"/>
      <c r="M75" s="93"/>
      <c r="N75" s="12"/>
      <c r="O75" s="102"/>
      <c r="P75" s="8">
        <f>+A75</f>
        <v>213</v>
      </c>
    </row>
    <row r="76" spans="1:16" ht="30" x14ac:dyDescent="0.25">
      <c r="A76" s="8"/>
      <c r="C76" s="97"/>
      <c r="D76" s="169" t="s">
        <v>330</v>
      </c>
      <c r="E76" s="153" t="s">
        <v>329</v>
      </c>
      <c r="F76" s="153" t="s">
        <v>328</v>
      </c>
      <c r="G76" s="153" t="s">
        <v>327</v>
      </c>
      <c r="H76" s="29" t="s">
        <v>326</v>
      </c>
      <c r="I76" s="153"/>
      <c r="J76" s="168"/>
      <c r="K76" s="168"/>
      <c r="L76" s="168"/>
      <c r="M76" s="167"/>
      <c r="N76" s="166"/>
      <c r="O76" s="153"/>
      <c r="P76" s="8"/>
    </row>
    <row r="77" spans="1:16" x14ac:dyDescent="0.25">
      <c r="A77" s="8"/>
      <c r="C77" s="97"/>
      <c r="D77" s="169" t="s">
        <v>325</v>
      </c>
      <c r="E77" s="153"/>
      <c r="F77" s="153"/>
      <c r="G77" s="153"/>
      <c r="H77" s="29"/>
      <c r="I77" s="153"/>
      <c r="J77" s="168"/>
      <c r="K77" s="168"/>
      <c r="L77" s="168"/>
      <c r="M77" s="167"/>
      <c r="N77" s="166"/>
      <c r="O77" s="153"/>
      <c r="P77" s="8"/>
    </row>
    <row r="78" spans="1:16" ht="45" x14ac:dyDescent="0.25">
      <c r="A78" s="29" t="s">
        <v>47</v>
      </c>
      <c r="B78" s="29"/>
      <c r="C78" s="24" t="s">
        <v>324</v>
      </c>
      <c r="D78" s="165" t="s">
        <v>323</v>
      </c>
      <c r="E78" s="165" t="s">
        <v>322</v>
      </c>
      <c r="F78" s="165" t="s">
        <v>321</v>
      </c>
      <c r="G78" s="165" t="s">
        <v>320</v>
      </c>
      <c r="H78" s="165" t="s">
        <v>319</v>
      </c>
      <c r="I78" s="10"/>
      <c r="J78" s="10"/>
      <c r="K78" s="10"/>
      <c r="L78" s="10"/>
      <c r="M78" s="165"/>
      <c r="N78" s="10"/>
      <c r="O78" s="164"/>
      <c r="P78" s="18"/>
    </row>
    <row r="79" spans="1:16" x14ac:dyDescent="0.25">
      <c r="A79" s="8">
        <f>A75+1</f>
        <v>214</v>
      </c>
      <c r="B79" s="10">
        <v>2027</v>
      </c>
      <c r="C79" s="97" t="s">
        <v>318</v>
      </c>
      <c r="D79" s="163">
        <v>140789397.69193333</v>
      </c>
      <c r="E79" s="12">
        <f>+(($D$73/12)*$C$116)+((D79*$C$116)/12*12)</f>
        <v>8290658.5927867293</v>
      </c>
      <c r="F79" s="12">
        <f t="shared" ref="F79:F90" si="19">+D79*$C$99</f>
        <v>7039469.8845966673</v>
      </c>
      <c r="G79" s="12">
        <f t="shared" ref="G79:G90" si="20">+$D$73*$C$100/12</f>
        <v>10742508.932013623</v>
      </c>
      <c r="H79" s="12">
        <f t="shared" ref="H79:H90" si="21">+(E79-F79-G79)*$C$117</f>
        <v>-2656013.08615389</v>
      </c>
      <c r="I79" s="161"/>
      <c r="J79" s="161"/>
      <c r="K79" s="161"/>
      <c r="L79" s="161"/>
      <c r="M79" s="23"/>
      <c r="N79" s="12"/>
      <c r="O79" s="102"/>
      <c r="P79" s="8">
        <f t="shared" ref="P79:P91" si="22">+A79</f>
        <v>214</v>
      </c>
    </row>
    <row r="80" spans="1:16" x14ac:dyDescent="0.25">
      <c r="A80" s="8">
        <f t="shared" ref="A80:A91" si="23">A79+1</f>
        <v>215</v>
      </c>
      <c r="B80" s="10">
        <v>2027</v>
      </c>
      <c r="C80" s="97" t="s">
        <v>317</v>
      </c>
      <c r="D80" s="163">
        <v>103556583.83412759</v>
      </c>
      <c r="E80" s="12">
        <f>+(($D$73/12)*$C$116)+((D80*$C$116)/12*11)</f>
        <v>6792912.0710589606</v>
      </c>
      <c r="F80" s="12">
        <f t="shared" si="19"/>
        <v>5177829.1917063799</v>
      </c>
      <c r="G80" s="12">
        <f t="shared" si="20"/>
        <v>10742508.932013623</v>
      </c>
      <c r="H80" s="12">
        <f t="shared" si="21"/>
        <v>-2554182.3968724553</v>
      </c>
      <c r="I80" s="161"/>
      <c r="J80" s="161"/>
      <c r="K80" s="161"/>
      <c r="L80" s="161"/>
      <c r="M80" s="23"/>
      <c r="N80" s="12"/>
      <c r="O80" s="102"/>
      <c r="P80" s="8">
        <f t="shared" si="22"/>
        <v>215</v>
      </c>
    </row>
    <row r="81" spans="1:16" x14ac:dyDescent="0.25">
      <c r="A81" s="8">
        <f t="shared" si="23"/>
        <v>216</v>
      </c>
      <c r="B81" s="10">
        <v>2027</v>
      </c>
      <c r="C81" s="97" t="s">
        <v>316</v>
      </c>
      <c r="D81" s="163">
        <v>164902442.23168951</v>
      </c>
      <c r="E81" s="12">
        <f>+(($D$73/12)*$C$116)+((D81*$C$116)/12*10)</f>
        <v>8180580.7569362605</v>
      </c>
      <c r="F81" s="12">
        <f t="shared" si="19"/>
        <v>8245122.1115844762</v>
      </c>
      <c r="G81" s="12">
        <f t="shared" si="20"/>
        <v>10742508.932013623</v>
      </c>
      <c r="H81" s="12">
        <f t="shared" si="21"/>
        <v>-3024201.7240183023</v>
      </c>
      <c r="I81" s="161"/>
      <c r="J81" s="161"/>
      <c r="K81" s="161"/>
      <c r="L81" s="161"/>
      <c r="M81" s="23"/>
      <c r="N81" s="12"/>
      <c r="O81" s="102"/>
      <c r="P81" s="8">
        <f t="shared" si="22"/>
        <v>216</v>
      </c>
    </row>
    <row r="82" spans="1:16" x14ac:dyDescent="0.25">
      <c r="A82" s="8">
        <f t="shared" si="23"/>
        <v>217</v>
      </c>
      <c r="B82" s="10">
        <v>2027</v>
      </c>
      <c r="C82" s="97" t="s">
        <v>315</v>
      </c>
      <c r="D82" s="163">
        <v>167294250.42184058</v>
      </c>
      <c r="E82" s="12">
        <f>+(($D$73/12)*$C$116)+((D82*$C$116)/12*9)</f>
        <v>7790390.8394589424</v>
      </c>
      <c r="F82" s="12">
        <f t="shared" si="19"/>
        <v>8364712.5210920293</v>
      </c>
      <c r="G82" s="12">
        <f t="shared" si="20"/>
        <v>10742508.932013623</v>
      </c>
      <c r="H82" s="12">
        <f t="shared" si="21"/>
        <v>-3166856.6116004405</v>
      </c>
      <c r="I82" s="161"/>
      <c r="J82" s="161"/>
      <c r="K82" s="161"/>
      <c r="L82" s="161"/>
      <c r="M82" s="23"/>
      <c r="N82" s="12"/>
      <c r="O82" s="102"/>
      <c r="P82" s="8">
        <f t="shared" si="22"/>
        <v>217</v>
      </c>
    </row>
    <row r="83" spans="1:16" x14ac:dyDescent="0.25">
      <c r="A83" s="8">
        <f t="shared" si="23"/>
        <v>218</v>
      </c>
      <c r="B83" s="10">
        <v>2027</v>
      </c>
      <c r="C83" s="97" t="s">
        <v>314</v>
      </c>
      <c r="D83" s="163">
        <v>128521410.14476296</v>
      </c>
      <c r="E83" s="12">
        <f>+(($D$73/12)*$C$116)+((D83*$C$116)/12*8)</f>
        <v>6490964.9831688553</v>
      </c>
      <c r="F83" s="12">
        <f t="shared" si="19"/>
        <v>6426070.5072381487</v>
      </c>
      <c r="G83" s="12">
        <f t="shared" si="20"/>
        <v>10742508.932013623</v>
      </c>
      <c r="H83" s="12">
        <f t="shared" si="21"/>
        <v>-2987980.9189324193</v>
      </c>
      <c r="I83" s="161"/>
      <c r="J83" s="161"/>
      <c r="K83" s="161"/>
      <c r="L83" s="161"/>
      <c r="M83" s="23"/>
      <c r="N83" s="12"/>
      <c r="O83" s="102"/>
      <c r="P83" s="8">
        <f t="shared" si="22"/>
        <v>218</v>
      </c>
    </row>
    <row r="84" spans="1:16" x14ac:dyDescent="0.25">
      <c r="A84" s="8">
        <f t="shared" si="23"/>
        <v>219</v>
      </c>
      <c r="B84" s="10">
        <v>2027</v>
      </c>
      <c r="C84" s="97" t="s">
        <v>313</v>
      </c>
      <c r="D84" s="163">
        <v>108442330.33429155</v>
      </c>
      <c r="E84" s="12">
        <f>+(($D$73/12)*$C$116)+((D84*$C$116)/12*7)</f>
        <v>5758693.0793939605</v>
      </c>
      <c r="F84" s="12">
        <f t="shared" si="19"/>
        <v>5422116.5167145776</v>
      </c>
      <c r="G84" s="12">
        <f t="shared" si="20"/>
        <v>10742508.932013623</v>
      </c>
      <c r="H84" s="12">
        <f t="shared" si="21"/>
        <v>-2911954.4905050159</v>
      </c>
      <c r="I84" s="161"/>
      <c r="J84" s="161"/>
      <c r="K84" s="161"/>
      <c r="L84" s="161"/>
      <c r="M84" s="23"/>
      <c r="N84" s="12"/>
      <c r="O84" s="102"/>
      <c r="P84" s="8">
        <f t="shared" si="22"/>
        <v>219</v>
      </c>
    </row>
    <row r="85" spans="1:16" x14ac:dyDescent="0.25">
      <c r="A85" s="8">
        <f t="shared" si="23"/>
        <v>220</v>
      </c>
      <c r="B85" s="10">
        <v>2027</v>
      </c>
      <c r="C85" s="97" t="s">
        <v>312</v>
      </c>
      <c r="D85" s="163">
        <v>71008866.722165629</v>
      </c>
      <c r="E85" s="12">
        <f>+(($D$73/12)*$C$116)+((D85*$C$116)/12*6)</f>
        <v>4852335.5882465178</v>
      </c>
      <c r="F85" s="12">
        <f t="shared" si="19"/>
        <v>3550443.3361082817</v>
      </c>
      <c r="G85" s="12">
        <f t="shared" si="20"/>
        <v>10742508.932013623</v>
      </c>
      <c r="H85" s="12">
        <f t="shared" si="21"/>
        <v>-2641824.4092296087</v>
      </c>
      <c r="I85" s="161"/>
      <c r="J85" s="161"/>
      <c r="K85" s="161"/>
      <c r="L85" s="161"/>
      <c r="M85" s="23"/>
      <c r="N85" s="12"/>
      <c r="O85" s="102"/>
      <c r="P85" s="8">
        <f t="shared" si="22"/>
        <v>220</v>
      </c>
    </row>
    <row r="86" spans="1:16" ht="16.5" customHeight="1" x14ac:dyDescent="0.4">
      <c r="A86" s="8">
        <f t="shared" si="23"/>
        <v>221</v>
      </c>
      <c r="B86" s="10">
        <v>2027</v>
      </c>
      <c r="C86" s="97" t="s">
        <v>311</v>
      </c>
      <c r="D86" s="163">
        <v>57962586.763334848</v>
      </c>
      <c r="E86" s="12">
        <f>+(($D$73/12)*$C$116)+((D86*$C$116)/12*5)</f>
        <v>4481565.6137262899</v>
      </c>
      <c r="F86" s="12">
        <f t="shared" si="19"/>
        <v>2898129.3381667426</v>
      </c>
      <c r="G86" s="12">
        <f t="shared" si="20"/>
        <v>10742508.932013623</v>
      </c>
      <c r="H86" s="12">
        <f t="shared" si="21"/>
        <v>-2563038.2558914823</v>
      </c>
      <c r="I86" s="161"/>
      <c r="J86" s="149"/>
      <c r="K86" s="161"/>
      <c r="L86" s="161"/>
      <c r="M86" s="23"/>
      <c r="N86" s="12"/>
      <c r="O86" s="102"/>
      <c r="P86" s="8">
        <f t="shared" si="22"/>
        <v>221</v>
      </c>
    </row>
    <row r="87" spans="1:16" x14ac:dyDescent="0.25">
      <c r="A87" s="8">
        <f t="shared" si="23"/>
        <v>222</v>
      </c>
      <c r="B87" s="10">
        <v>2027</v>
      </c>
      <c r="C87" s="97" t="s">
        <v>310</v>
      </c>
      <c r="D87" s="163">
        <v>67935953.176021531</v>
      </c>
      <c r="E87" s="12">
        <f>+(($D$73/12)*$C$116)+((D87*$C$116)/12*4)</f>
        <v>4432391.5498036044</v>
      </c>
      <c r="F87" s="12">
        <f t="shared" si="19"/>
        <v>3396797.6588010769</v>
      </c>
      <c r="G87" s="12">
        <f t="shared" si="20"/>
        <v>10742508.932013623</v>
      </c>
      <c r="H87" s="12">
        <f t="shared" si="21"/>
        <v>-2716344.2774163806</v>
      </c>
      <c r="I87" s="161"/>
      <c r="J87" s="161"/>
      <c r="K87" s="161"/>
      <c r="L87" s="161"/>
      <c r="M87" s="23"/>
      <c r="N87" s="12"/>
      <c r="O87" s="102"/>
      <c r="P87" s="8">
        <f t="shared" si="22"/>
        <v>222</v>
      </c>
    </row>
    <row r="88" spans="1:16" x14ac:dyDescent="0.25">
      <c r="A88" s="8">
        <f t="shared" si="23"/>
        <v>223</v>
      </c>
      <c r="B88" s="10">
        <v>2027</v>
      </c>
      <c r="C88" s="97" t="s">
        <v>309</v>
      </c>
      <c r="D88" s="163">
        <v>76667408.872873634</v>
      </c>
      <c r="E88" s="12">
        <f>+(($D$73/12)*$C$116)+((D88*$C$116)/12*3)</f>
        <v>4318794.2470011469</v>
      </c>
      <c r="F88" s="12">
        <f t="shared" si="19"/>
        <v>3833370.4436436817</v>
      </c>
      <c r="G88" s="12">
        <f t="shared" si="20"/>
        <v>10742508.932013623</v>
      </c>
      <c r="H88" s="12">
        <f t="shared" si="21"/>
        <v>-2870301.6740626246</v>
      </c>
      <c r="I88" s="161"/>
      <c r="J88" s="161"/>
      <c r="K88" s="161"/>
      <c r="L88" s="161"/>
      <c r="M88" s="23"/>
      <c r="N88" s="12"/>
      <c r="O88" s="102"/>
      <c r="P88" s="8">
        <f t="shared" si="22"/>
        <v>223</v>
      </c>
    </row>
    <row r="89" spans="1:16" x14ac:dyDescent="0.25">
      <c r="A89" s="8">
        <f t="shared" si="23"/>
        <v>224</v>
      </c>
      <c r="B89" s="10">
        <v>2027</v>
      </c>
      <c r="C89" s="97" t="s">
        <v>308</v>
      </c>
      <c r="D89" s="163">
        <v>125904164.64747858</v>
      </c>
      <c r="E89" s="12">
        <f>+(($D$73/12)*$C$116)+((D89*$C$116)/12*2)</f>
        <v>4378138.2892613858</v>
      </c>
      <c r="F89" s="12">
        <f t="shared" si="19"/>
        <v>6295208.2323739296</v>
      </c>
      <c r="G89" s="12">
        <f t="shared" si="20"/>
        <v>10742508.932013623</v>
      </c>
      <c r="H89" s="12">
        <f t="shared" si="21"/>
        <v>-3542605.914099806</v>
      </c>
      <c r="I89" s="161"/>
      <c r="J89" s="161"/>
      <c r="K89" s="161"/>
      <c r="L89" s="161"/>
      <c r="M89" s="23"/>
      <c r="N89" s="12"/>
      <c r="O89" s="102"/>
      <c r="P89" s="8">
        <f t="shared" si="22"/>
        <v>224</v>
      </c>
    </row>
    <row r="90" spans="1:16" x14ac:dyDescent="0.25">
      <c r="A90" s="8">
        <f t="shared" si="23"/>
        <v>225</v>
      </c>
      <c r="B90" s="10">
        <v>2027</v>
      </c>
      <c r="C90" s="97" t="s">
        <v>307</v>
      </c>
      <c r="D90" s="162">
        <v>464839649.30742598</v>
      </c>
      <c r="E90" s="112">
        <f>+(($D$73/12)*$C$116)+((D90*$C$116)/12*1)</f>
        <v>4957890.656991614</v>
      </c>
      <c r="F90" s="112">
        <f t="shared" si="19"/>
        <v>23241982.4653713</v>
      </c>
      <c r="G90" s="112">
        <f t="shared" si="20"/>
        <v>10742508.932013623</v>
      </c>
      <c r="H90" s="112">
        <f t="shared" si="21"/>
        <v>-8122687.8447887022</v>
      </c>
      <c r="I90" s="161"/>
      <c r="J90" s="161"/>
      <c r="K90" s="161"/>
      <c r="L90" s="161"/>
      <c r="M90" s="23"/>
      <c r="N90" s="12"/>
      <c r="O90" s="102"/>
      <c r="P90" s="8">
        <f t="shared" si="22"/>
        <v>225</v>
      </c>
    </row>
    <row r="91" spans="1:16" x14ac:dyDescent="0.25">
      <c r="A91" s="8">
        <f t="shared" si="23"/>
        <v>226</v>
      </c>
      <c r="C91" s="97" t="s">
        <v>306</v>
      </c>
      <c r="D91" s="158">
        <f>SUM(D79:D90)</f>
        <v>1677825044.1479459</v>
      </c>
      <c r="E91" s="91">
        <f>SUM(E79:E90)</f>
        <v>70725316.267834276</v>
      </c>
      <c r="F91" s="91">
        <f>SUM(F79:F90)</f>
        <v>83891252.207397297</v>
      </c>
      <c r="G91" s="91">
        <f>SUM(G79:G90)</f>
        <v>128910107.18416351</v>
      </c>
      <c r="H91" s="91">
        <f>SUM(H79:H90)</f>
        <v>-39757991.603571132</v>
      </c>
      <c r="I91" s="160"/>
      <c r="J91" s="160"/>
      <c r="K91" s="160"/>
      <c r="L91" s="160"/>
      <c r="M91" s="102"/>
      <c r="P91" s="8">
        <f t="shared" si="22"/>
        <v>226</v>
      </c>
    </row>
    <row r="92" spans="1:16" x14ac:dyDescent="0.25">
      <c r="E92" s="12"/>
      <c r="P92" s="18"/>
    </row>
    <row r="93" spans="1:16" x14ac:dyDescent="0.25">
      <c r="A93" s="8">
        <f>A91+1</f>
        <v>227</v>
      </c>
      <c r="B93" s="159" t="s">
        <v>305</v>
      </c>
      <c r="D93" s="158">
        <f>+D73+D91</f>
        <v>3034773540.8233509</v>
      </c>
      <c r="E93" s="158">
        <f>+E73+E91</f>
        <v>95627424.410250291</v>
      </c>
      <c r="F93" s="158">
        <f>+F73+F91</f>
        <v>151738677.04116756</v>
      </c>
      <c r="G93" s="158">
        <f>+G73+G91</f>
        <v>128910107.18416351</v>
      </c>
      <c r="H93" s="157">
        <f>+H73+H91</f>
        <v>-51775637.245212935</v>
      </c>
      <c r="I93" s="157"/>
      <c r="J93" s="157"/>
      <c r="O93" s="91"/>
      <c r="P93" s="8">
        <f>+A93</f>
        <v>227</v>
      </c>
    </row>
    <row r="94" spans="1:16" x14ac:dyDescent="0.25">
      <c r="A94" s="8">
        <f>A93+1</f>
        <v>228</v>
      </c>
      <c r="C94" s="97"/>
      <c r="D94" s="14"/>
      <c r="G94" s="12"/>
      <c r="H94" s="12"/>
      <c r="O94" s="156"/>
      <c r="P94" s="8">
        <f>+A94</f>
        <v>228</v>
      </c>
    </row>
    <row r="95" spans="1:16" x14ac:dyDescent="0.25">
      <c r="A95" s="8">
        <f>+A94+1</f>
        <v>229</v>
      </c>
      <c r="C95" s="97"/>
      <c r="O95" s="155"/>
      <c r="P95" s="8"/>
    </row>
    <row r="96" spans="1:16" x14ac:dyDescent="0.25">
      <c r="A96" s="8"/>
      <c r="C96" s="97"/>
      <c r="O96" s="155"/>
      <c r="P96" s="8"/>
    </row>
    <row r="97" spans="1:16" x14ac:dyDescent="0.25">
      <c r="C97" s="154" t="s">
        <v>60</v>
      </c>
      <c r="D97" s="154"/>
      <c r="E97" s="154"/>
      <c r="P97" s="8"/>
    </row>
    <row r="98" spans="1:16" ht="30" x14ac:dyDescent="0.25">
      <c r="A98" s="29" t="s">
        <v>47</v>
      </c>
      <c r="B98" s="29" t="s">
        <v>150</v>
      </c>
      <c r="C98" s="153" t="s">
        <v>304</v>
      </c>
      <c r="P98" s="29" t="str">
        <f t="shared" ref="P98:P114" si="24">+A98</f>
        <v>Line</v>
      </c>
    </row>
    <row r="99" spans="1:16" x14ac:dyDescent="0.25">
      <c r="A99" s="8">
        <v>300</v>
      </c>
      <c r="B99" s="10">
        <v>1</v>
      </c>
      <c r="C99" s="151">
        <v>0.05</v>
      </c>
      <c r="P99" s="8">
        <f t="shared" si="24"/>
        <v>300</v>
      </c>
    </row>
    <row r="100" spans="1:16" x14ac:dyDescent="0.25">
      <c r="A100" s="8">
        <f t="shared" ref="A100:A114" si="25">+A99+1</f>
        <v>301</v>
      </c>
      <c r="B100" s="10">
        <f t="shared" ref="B100:B114" si="26">+B99+1</f>
        <v>2</v>
      </c>
      <c r="C100" s="151">
        <v>9.5000000000000001E-2</v>
      </c>
      <c r="E100" s="12"/>
      <c r="F100" s="102"/>
      <c r="P100" s="8">
        <f t="shared" si="24"/>
        <v>301</v>
      </c>
    </row>
    <row r="101" spans="1:16" x14ac:dyDescent="0.25">
      <c r="A101" s="8">
        <f t="shared" si="25"/>
        <v>302</v>
      </c>
      <c r="B101" s="10">
        <f t="shared" si="26"/>
        <v>3</v>
      </c>
      <c r="C101" s="151">
        <v>8.5500000000000007E-2</v>
      </c>
      <c r="E101" s="12"/>
      <c r="F101" s="102"/>
      <c r="P101" s="8">
        <f t="shared" si="24"/>
        <v>302</v>
      </c>
    </row>
    <row r="102" spans="1:16" x14ac:dyDescent="0.25">
      <c r="A102" s="8">
        <f t="shared" si="25"/>
        <v>303</v>
      </c>
      <c r="B102" s="10">
        <f t="shared" si="26"/>
        <v>4</v>
      </c>
      <c r="C102" s="151">
        <v>7.6999999999999999E-2</v>
      </c>
      <c r="E102" s="12"/>
      <c r="F102" s="102"/>
      <c r="P102" s="8">
        <f t="shared" si="24"/>
        <v>303</v>
      </c>
    </row>
    <row r="103" spans="1:16" x14ac:dyDescent="0.25">
      <c r="A103" s="8">
        <f t="shared" si="25"/>
        <v>304</v>
      </c>
      <c r="B103" s="10">
        <f t="shared" si="26"/>
        <v>5</v>
      </c>
      <c r="C103" s="151">
        <v>6.93E-2</v>
      </c>
      <c r="E103" s="12"/>
      <c r="F103" s="102"/>
      <c r="P103" s="8">
        <f t="shared" si="24"/>
        <v>304</v>
      </c>
    </row>
    <row r="104" spans="1:16" x14ac:dyDescent="0.25">
      <c r="A104" s="8">
        <f t="shared" si="25"/>
        <v>305</v>
      </c>
      <c r="B104" s="10">
        <f t="shared" si="26"/>
        <v>6</v>
      </c>
      <c r="C104" s="151">
        <v>6.2300000000000001E-2</v>
      </c>
      <c r="E104" s="12"/>
      <c r="F104" s="102"/>
      <c r="P104" s="8">
        <f t="shared" si="24"/>
        <v>305</v>
      </c>
    </row>
    <row r="105" spans="1:16" x14ac:dyDescent="0.25">
      <c r="A105" s="8">
        <f t="shared" si="25"/>
        <v>306</v>
      </c>
      <c r="B105" s="10">
        <f t="shared" si="26"/>
        <v>7</v>
      </c>
      <c r="C105" s="151">
        <v>5.8999999999999997E-2</v>
      </c>
      <c r="E105" s="12"/>
      <c r="F105" s="102"/>
      <c r="P105" s="8">
        <f t="shared" si="24"/>
        <v>306</v>
      </c>
    </row>
    <row r="106" spans="1:16" x14ac:dyDescent="0.25">
      <c r="A106" s="8">
        <f t="shared" si="25"/>
        <v>307</v>
      </c>
      <c r="B106" s="10">
        <f t="shared" si="26"/>
        <v>8</v>
      </c>
      <c r="C106" s="151">
        <v>5.8999999999999997E-2</v>
      </c>
      <c r="E106" s="12"/>
      <c r="F106" s="102"/>
      <c r="P106" s="8">
        <f t="shared" si="24"/>
        <v>307</v>
      </c>
    </row>
    <row r="107" spans="1:16" x14ac:dyDescent="0.25">
      <c r="A107" s="8">
        <f t="shared" si="25"/>
        <v>308</v>
      </c>
      <c r="B107" s="10">
        <f t="shared" si="26"/>
        <v>9</v>
      </c>
      <c r="C107" s="151">
        <v>5.91E-2</v>
      </c>
      <c r="E107" s="12"/>
      <c r="F107" s="152"/>
      <c r="P107" s="8">
        <f t="shared" si="24"/>
        <v>308</v>
      </c>
    </row>
    <row r="108" spans="1:16" x14ac:dyDescent="0.25">
      <c r="A108" s="8">
        <f t="shared" si="25"/>
        <v>309</v>
      </c>
      <c r="B108" s="10">
        <f t="shared" si="26"/>
        <v>10</v>
      </c>
      <c r="C108" s="151">
        <v>5.8999999999999997E-2</v>
      </c>
      <c r="E108" s="12"/>
      <c r="F108" s="102"/>
      <c r="P108" s="8">
        <f t="shared" si="24"/>
        <v>309</v>
      </c>
    </row>
    <row r="109" spans="1:16" x14ac:dyDescent="0.25">
      <c r="A109" s="8">
        <f t="shared" si="25"/>
        <v>310</v>
      </c>
      <c r="B109" s="10">
        <f t="shared" si="26"/>
        <v>11</v>
      </c>
      <c r="C109" s="151">
        <v>5.91E-2</v>
      </c>
      <c r="E109" s="12"/>
      <c r="F109" s="102"/>
      <c r="P109" s="8">
        <f t="shared" si="24"/>
        <v>310</v>
      </c>
    </row>
    <row r="110" spans="1:16" x14ac:dyDescent="0.25">
      <c r="A110" s="8">
        <f t="shared" si="25"/>
        <v>311</v>
      </c>
      <c r="B110" s="10">
        <f t="shared" si="26"/>
        <v>12</v>
      </c>
      <c r="C110" s="151">
        <v>5.8999999999999997E-2</v>
      </c>
      <c r="E110" s="12"/>
      <c r="F110" s="102"/>
      <c r="P110" s="8">
        <f t="shared" si="24"/>
        <v>311</v>
      </c>
    </row>
    <row r="111" spans="1:16" x14ac:dyDescent="0.25">
      <c r="A111" s="8">
        <f t="shared" si="25"/>
        <v>312</v>
      </c>
      <c r="B111" s="10">
        <f t="shared" si="26"/>
        <v>13</v>
      </c>
      <c r="C111" s="151">
        <v>5.91E-2</v>
      </c>
      <c r="E111" s="12"/>
      <c r="F111" s="102"/>
      <c r="P111" s="8">
        <f t="shared" si="24"/>
        <v>312</v>
      </c>
    </row>
    <row r="112" spans="1:16" x14ac:dyDescent="0.25">
      <c r="A112" s="8">
        <f t="shared" si="25"/>
        <v>313</v>
      </c>
      <c r="B112" s="10">
        <f t="shared" si="26"/>
        <v>14</v>
      </c>
      <c r="C112" s="151">
        <v>5.8999999999999997E-2</v>
      </c>
      <c r="E112" s="12"/>
      <c r="P112" s="8">
        <f t="shared" si="24"/>
        <v>313</v>
      </c>
    </row>
    <row r="113" spans="1:16" x14ac:dyDescent="0.25">
      <c r="A113" s="8">
        <f t="shared" si="25"/>
        <v>314</v>
      </c>
      <c r="B113" s="10">
        <f t="shared" si="26"/>
        <v>15</v>
      </c>
      <c r="C113" s="151">
        <v>5.91E-2</v>
      </c>
      <c r="E113" s="102"/>
      <c r="P113" s="8">
        <f t="shared" si="24"/>
        <v>314</v>
      </c>
    </row>
    <row r="114" spans="1:16" x14ac:dyDescent="0.25">
      <c r="A114" s="8">
        <f t="shared" si="25"/>
        <v>315</v>
      </c>
      <c r="B114" s="10">
        <f t="shared" si="26"/>
        <v>16</v>
      </c>
      <c r="C114" s="151">
        <v>2.9499999999999998E-2</v>
      </c>
      <c r="P114" s="8">
        <f t="shared" si="24"/>
        <v>315</v>
      </c>
    </row>
    <row r="115" spans="1:16" x14ac:dyDescent="0.25">
      <c r="A115" s="10"/>
      <c r="M115" s="8"/>
    </row>
    <row r="116" spans="1:16" ht="26.25" x14ac:dyDescent="0.4">
      <c r="A116" s="8">
        <f>+A114+1</f>
        <v>316</v>
      </c>
      <c r="B116" s="1" t="s">
        <v>303</v>
      </c>
      <c r="C116" s="150">
        <v>3.2657303218867284E-2</v>
      </c>
      <c r="D116" s="1" t="s">
        <v>302</v>
      </c>
      <c r="F116" s="149"/>
      <c r="P116" s="8">
        <f>+A116</f>
        <v>316</v>
      </c>
    </row>
    <row r="117" spans="1:16" x14ac:dyDescent="0.25">
      <c r="A117" s="8">
        <f>+A116+1</f>
        <v>317</v>
      </c>
      <c r="B117" s="1" t="s">
        <v>301</v>
      </c>
      <c r="C117" s="148">
        <v>0.27983599999999997</v>
      </c>
      <c r="D117" s="1" t="s">
        <v>300</v>
      </c>
      <c r="P117" s="8">
        <f>+A117</f>
        <v>317</v>
      </c>
    </row>
    <row r="118" spans="1:16" x14ac:dyDescent="0.25">
      <c r="P118" s="8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24" orientation="portrait" horizontalDpi="1200" verticalDpi="1200" r:id="rId1"/>
  <headerFooter>
    <oddHeader>&amp;RTO Rate Year 2025 Annual Update
&amp;F</oddHeader>
  </headerFooter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tru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B08811A6-FF34-42C8-8AEF-3B1FDC75C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D8FDE7-6D72-4D9B-B5E0-EE1B4767792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E1606264-C669-4693-AB0E-586028CC3E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b97bf815-25bc-4d88-8687-49ad87c578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FB03227-49F8-4557-B3EB-1C56C727BE80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b97bf815-25bc-4d88-8687-49ad87c57852"/>
    <ds:schemaRef ds:uri="http://schemas.microsoft.com/office/2006/metadata/properties"/>
    <ds:schemaRef ds:uri="http://schemas.openxmlformats.org/package/2006/metadata/core-properties"/>
    <ds:schemaRef ds:uri="97e57212-3e02-407f-8b2d-05f7d7f19b15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ToC</vt:lpstr>
      <vt:lpstr>1</vt:lpstr>
      <vt:lpstr>2</vt:lpstr>
      <vt:lpstr>3</vt:lpstr>
      <vt:lpstr>4</vt:lpstr>
      <vt:lpstr>5</vt:lpstr>
      <vt:lpstr>6</vt:lpstr>
      <vt:lpstr>'2'!left</vt:lpstr>
      <vt:lpstr>'2'!Print_Area</vt:lpstr>
      <vt:lpstr>'3'!Print_Area</vt:lpstr>
      <vt:lpstr>'4'!Print_Area</vt:lpstr>
      <vt:lpstr>'5'!Print_Area</vt:lpstr>
      <vt:lpstr>'2'!Print_Titles</vt:lpstr>
    </vt:vector>
  </TitlesOfParts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WP_14_ADIT_TO21_RY2027 June Draft</dc:title>
  <dc:creator>Pacific Gas and Electric Company</dc:creator>
  <cp:keywords>to, tariff, rate, 2027; to, tariff, rates, 2027</cp:keywords>
  <dcterms:created xsi:type="dcterms:W3CDTF">2026-06-11T17:13:00Z</dcterms:created>
  <dcterms:modified xsi:type="dcterms:W3CDTF">2026-06-11T23:20:17Z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  <property fmtid="{D5CDD505-2E9C-101B-9397-08002B2CF9AE}" pid="3" name="pgeRecordCategory">
    <vt:lpwstr/>
  </property>
</Properties>
</file>